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5" yWindow="105" windowWidth="14715" windowHeight="6645" tabRatio="905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45621"/>
</workbook>
</file>

<file path=xl/calcChain.xml><?xml version="1.0" encoding="utf-8"?>
<calcChain xmlns="http://schemas.openxmlformats.org/spreadsheetml/2006/main">
  <c r="D14" i="31963" l="1"/>
  <c r="D17" i="31963"/>
  <c r="D20" i="31963"/>
  <c r="E20" i="31963"/>
  <c r="D23" i="31963"/>
  <c r="E24" i="31963"/>
  <c r="E25" i="31963"/>
  <c r="D26" i="31963"/>
  <c r="D29" i="31963"/>
  <c r="D35" i="31963"/>
  <c r="E35" i="31963"/>
  <c r="D36" i="31963"/>
  <c r="D12" i="97"/>
  <c r="D11" i="31963" s="1"/>
  <c r="E12" i="97"/>
  <c r="E11" i="31963" s="1"/>
  <c r="D13" i="97"/>
  <c r="D12" i="31963" s="1"/>
  <c r="E13" i="97"/>
  <c r="E12" i="31963" s="1"/>
  <c r="D14" i="97"/>
  <c r="D13" i="31963" s="1"/>
  <c r="E14" i="97"/>
  <c r="E13" i="31963" s="1"/>
  <c r="D15" i="97"/>
  <c r="E15" i="97"/>
  <c r="E14" i="31963" s="1"/>
  <c r="D16" i="97"/>
  <c r="D15" i="31963" s="1"/>
  <c r="E16" i="97"/>
  <c r="E15" i="31963" s="1"/>
  <c r="D17" i="97"/>
  <c r="D16" i="31963" s="1"/>
  <c r="E17" i="97"/>
  <c r="E16" i="31963" s="1"/>
  <c r="D18" i="97"/>
  <c r="E18" i="97"/>
  <c r="E17" i="31963" s="1"/>
  <c r="D19" i="97"/>
  <c r="D18" i="31963" s="1"/>
  <c r="E19" i="97"/>
  <c r="D20" i="97"/>
  <c r="D19" i="31963" s="1"/>
  <c r="E20" i="97"/>
  <c r="E19" i="31963" s="1"/>
  <c r="D21" i="97"/>
  <c r="E21" i="97"/>
  <c r="D22" i="97"/>
  <c r="D21" i="31963" s="1"/>
  <c r="E22" i="97"/>
  <c r="E21" i="31963" s="1"/>
  <c r="D23" i="97"/>
  <c r="D22" i="31963" s="1"/>
  <c r="E23" i="97"/>
  <c r="E22" i="31963" s="1"/>
  <c r="D24" i="97"/>
  <c r="E24" i="97"/>
  <c r="E23" i="31963" s="1"/>
  <c r="D25" i="97"/>
  <c r="D24" i="31963" s="1"/>
  <c r="E25" i="97"/>
  <c r="D26" i="97"/>
  <c r="E26" i="97"/>
  <c r="D27" i="97"/>
  <c r="E27" i="97"/>
  <c r="E26" i="31963" s="1"/>
  <c r="D28" i="97"/>
  <c r="D27" i="31963" s="1"/>
  <c r="E28" i="97"/>
  <c r="E27" i="31963" s="1"/>
  <c r="D29" i="97"/>
  <c r="D28" i="31963" s="1"/>
  <c r="E29" i="97"/>
  <c r="E28" i="31963" s="1"/>
  <c r="D30" i="97"/>
  <c r="E30" i="97"/>
  <c r="E29" i="31963" s="1"/>
  <c r="D31" i="97"/>
  <c r="D30" i="31963" s="1"/>
  <c r="E31" i="97"/>
  <c r="E30" i="31963" s="1"/>
  <c r="D32" i="97"/>
  <c r="D31" i="31963" s="1"/>
  <c r="E32" i="97"/>
  <c r="E31" i="31963" s="1"/>
  <c r="D33" i="97"/>
  <c r="D32" i="31963" s="1"/>
  <c r="E33" i="97"/>
  <c r="E32" i="31963" s="1"/>
  <c r="D34" i="97"/>
  <c r="D33" i="31963" s="1"/>
  <c r="E34" i="97"/>
  <c r="E33" i="31963" s="1"/>
  <c r="D35" i="97"/>
  <c r="D34" i="31963" s="1"/>
  <c r="E35" i="97"/>
  <c r="E34" i="31963" s="1"/>
  <c r="D36" i="97"/>
  <c r="E36" i="97"/>
  <c r="D37" i="97"/>
  <c r="E37" i="97"/>
  <c r="E36" i="31963" s="1"/>
  <c r="D38" i="97"/>
  <c r="D37" i="31963" s="1"/>
  <c r="E38" i="97"/>
  <c r="E37" i="31963" s="1"/>
  <c r="E11" i="97"/>
  <c r="E10" i="31963" s="1"/>
  <c r="D11" i="97"/>
  <c r="D10" i="31963" s="1"/>
  <c r="M38" i="31970"/>
  <c r="L38" i="31970"/>
  <c r="AG37" i="31970"/>
  <c r="M37" i="31970"/>
  <c r="M44" i="31970" s="1"/>
  <c r="L37" i="31970"/>
  <c r="AG36" i="31970"/>
  <c r="O36" i="31970"/>
  <c r="O37" i="31970" s="1"/>
  <c r="M36" i="31970"/>
  <c r="L36" i="31970"/>
  <c r="E36" i="31970"/>
  <c r="AE34" i="31970"/>
  <c r="AI34" i="31970" s="1"/>
  <c r="AJ34" i="31970" s="1"/>
  <c r="AM33" i="31970"/>
  <c r="AN33" i="31970" s="1"/>
  <c r="AO33" i="31970" s="1"/>
  <c r="AL33" i="31970"/>
  <c r="AI33" i="31970"/>
  <c r="AJ33" i="31970" s="1"/>
  <c r="AE33" i="31970"/>
  <c r="W33" i="31970"/>
  <c r="V33" i="31970"/>
  <c r="S33" i="31970"/>
  <c r="P33" i="31970"/>
  <c r="AL32" i="31970"/>
  <c r="AI32" i="31970"/>
  <c r="AJ32" i="31970" s="1"/>
  <c r="AE32" i="31970"/>
  <c r="W32" i="31970"/>
  <c r="V32" i="31970"/>
  <c r="S32" i="31970"/>
  <c r="P32" i="31970"/>
  <c r="AL31" i="31970"/>
  <c r="AE31" i="31970"/>
  <c r="AI31" i="31970" s="1"/>
  <c r="AJ31" i="31970" s="1"/>
  <c r="W31" i="31970"/>
  <c r="V31" i="31970"/>
  <c r="S31" i="31970"/>
  <c r="P31" i="31970"/>
  <c r="AL30" i="31970"/>
  <c r="AE30" i="31970"/>
  <c r="AI30" i="31970" s="1"/>
  <c r="AJ30" i="31970" s="1"/>
  <c r="V30" i="31970"/>
  <c r="W30" i="31970" s="1"/>
  <c r="S30" i="31970"/>
  <c r="P30" i="31970"/>
  <c r="AL29" i="31970"/>
  <c r="AE29" i="31970"/>
  <c r="AI29" i="31970" s="1"/>
  <c r="V29" i="31970"/>
  <c r="W29" i="31970" s="1"/>
  <c r="S29" i="31970"/>
  <c r="P29" i="31970"/>
  <c r="AL28" i="31970"/>
  <c r="AE28" i="31970"/>
  <c r="AI28" i="31970" s="1"/>
  <c r="AJ28" i="31970" s="1"/>
  <c r="V28" i="31970"/>
  <c r="W28" i="31970" s="1"/>
  <c r="S28" i="31970"/>
  <c r="P28" i="31970"/>
  <c r="AL27" i="31970"/>
  <c r="AE27" i="31970"/>
  <c r="AI27" i="31970" s="1"/>
  <c r="AJ27" i="31970" s="1"/>
  <c r="V27" i="31970"/>
  <c r="W27" i="31970" s="1"/>
  <c r="S27" i="31970"/>
  <c r="P27" i="31970"/>
  <c r="AL26" i="31970"/>
  <c r="AE26" i="31970"/>
  <c r="AI26" i="31970" s="1"/>
  <c r="AJ26" i="31970" s="1"/>
  <c r="W26" i="31970"/>
  <c r="V26" i="31970"/>
  <c r="S26" i="31970"/>
  <c r="P26" i="31970"/>
  <c r="AL25" i="31970"/>
  <c r="AE25" i="31970"/>
  <c r="AI25" i="31970" s="1"/>
  <c r="V25" i="31970"/>
  <c r="W25" i="31970" s="1"/>
  <c r="S25" i="31970"/>
  <c r="P25" i="31970"/>
  <c r="AL24" i="31970"/>
  <c r="AE24" i="31970"/>
  <c r="AI24" i="31970" s="1"/>
  <c r="AJ24" i="31970" s="1"/>
  <c r="V24" i="31970"/>
  <c r="W24" i="31970" s="1"/>
  <c r="S24" i="31970"/>
  <c r="P24" i="31970"/>
  <c r="AL23" i="31970"/>
  <c r="AE23" i="31970"/>
  <c r="AI23" i="31970" s="1"/>
  <c r="AJ23" i="31970" s="1"/>
  <c r="W23" i="31970"/>
  <c r="V23" i="31970"/>
  <c r="S23" i="31970"/>
  <c r="P23" i="31970"/>
  <c r="AL22" i="31970"/>
  <c r="AE22" i="31970"/>
  <c r="AI22" i="31970" s="1"/>
  <c r="AJ22" i="31970" s="1"/>
  <c r="V22" i="31970"/>
  <c r="W22" i="31970" s="1"/>
  <c r="S22" i="31970"/>
  <c r="P22" i="31970"/>
  <c r="AL21" i="31970"/>
  <c r="AE21" i="31970"/>
  <c r="AI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AJ18" i="31970" s="1"/>
  <c r="W18" i="31970"/>
  <c r="V18" i="31970"/>
  <c r="S18" i="31970"/>
  <c r="P18" i="31970"/>
  <c r="AL17" i="31970"/>
  <c r="AE17" i="31970"/>
  <c r="AI17" i="31970" s="1"/>
  <c r="V17" i="31970"/>
  <c r="W17" i="31970" s="1"/>
  <c r="S17" i="31970"/>
  <c r="P17" i="31970"/>
  <c r="AL16" i="31970"/>
  <c r="AE16" i="31970"/>
  <c r="AI16" i="31970" s="1"/>
  <c r="AJ16" i="31970" s="1"/>
  <c r="V16" i="31970"/>
  <c r="W16" i="31970" s="1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AJ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I12" i="31970"/>
  <c r="AE12" i="31970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I9" i="31970"/>
  <c r="AE9" i="31970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I6" i="31970"/>
  <c r="AE6" i="31970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I3" i="31970"/>
  <c r="AJ3" i="31970" s="1"/>
  <c r="AE3" i="31970"/>
  <c r="V3" i="31970"/>
  <c r="S3" i="31970"/>
  <c r="P3" i="31970"/>
  <c r="M38" i="31969"/>
  <c r="L38" i="31969"/>
  <c r="AG37" i="31969"/>
  <c r="M37" i="31969"/>
  <c r="M45" i="31969" s="1"/>
  <c r="L37" i="31969"/>
  <c r="L45" i="31969" s="1"/>
  <c r="AG36" i="31969"/>
  <c r="O36" i="31969"/>
  <c r="O37" i="31969" s="1"/>
  <c r="M36" i="31969"/>
  <c r="L36" i="31969"/>
  <c r="E36" i="31969"/>
  <c r="AJ34" i="31969"/>
  <c r="AI34" i="31969"/>
  <c r="AE34" i="31969"/>
  <c r="AM33" i="31969"/>
  <c r="AN33" i="31969" s="1"/>
  <c r="AO33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L29" i="31969"/>
  <c r="AE29" i="31969"/>
  <c r="AI29" i="31969" s="1"/>
  <c r="AJ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/>
  <c r="T13" i="31969" s="1"/>
  <c r="P13" i="31969"/>
  <c r="AL12" i="31969"/>
  <c r="AE12" i="31969"/>
  <c r="AI12" i="31969" s="1"/>
  <c r="AJ12" i="31969" s="1"/>
  <c r="V12" i="31969"/>
  <c r="W12" i="31969" s="1"/>
  <c r="S12" i="31969"/>
  <c r="R12" i="31969"/>
  <c r="T12" i="31969" s="1"/>
  <c r="P12" i="31969"/>
  <c r="AL11" i="31969"/>
  <c r="AE11" i="31969"/>
  <c r="AI11" i="31969" s="1"/>
  <c r="AJ11" i="31969" s="1"/>
  <c r="V11" i="31969"/>
  <c r="S11" i="31969"/>
  <c r="R11" i="31969"/>
  <c r="T11" i="31969" s="1"/>
  <c r="P11" i="31969"/>
  <c r="AL10" i="31969"/>
  <c r="AE10" i="31969"/>
  <c r="AI10" i="31969" s="1"/>
  <c r="AJ10" i="31969" s="1"/>
  <c r="V10" i="31969"/>
  <c r="W10" i="31969" s="1"/>
  <c r="S10" i="31969"/>
  <c r="R10" i="31969"/>
  <c r="T10" i="31969" s="1"/>
  <c r="P10" i="31969"/>
  <c r="AL9" i="31969"/>
  <c r="AE9" i="31969"/>
  <c r="AI9" i="31969" s="1"/>
  <c r="AJ9" i="31969" s="1"/>
  <c r="V9" i="31969"/>
  <c r="S9" i="31969"/>
  <c r="R9" i="31969" s="1"/>
  <c r="T9" i="31969" s="1"/>
  <c r="P9" i="31969"/>
  <c r="AL8" i="31969"/>
  <c r="AE8" i="31969"/>
  <c r="AI8" i="31969" s="1"/>
  <c r="AJ8" i="31969" s="1"/>
  <c r="V8" i="31969"/>
  <c r="W8" i="31969" s="1"/>
  <c r="AA8" i="31969" s="1"/>
  <c r="S8" i="31969"/>
  <c r="R8" i="31969"/>
  <c r="T8" i="31969" s="1"/>
  <c r="P8" i="31969"/>
  <c r="AL7" i="31969"/>
  <c r="AE7" i="31969"/>
  <c r="AI7" i="31969" s="1"/>
  <c r="AJ7" i="31969" s="1"/>
  <c r="V7" i="31969"/>
  <c r="S7" i="31969"/>
  <c r="R7" i="31969" s="1"/>
  <c r="T7" i="31969" s="1"/>
  <c r="P7" i="31969"/>
  <c r="AL6" i="31969"/>
  <c r="AE6" i="31969"/>
  <c r="AI6" i="31969" s="1"/>
  <c r="AJ6" i="31969" s="1"/>
  <c r="W6" i="31969"/>
  <c r="V6" i="31969"/>
  <c r="S6" i="31969"/>
  <c r="R6" i="31969" s="1"/>
  <c r="T6" i="31969" s="1"/>
  <c r="P6" i="31969"/>
  <c r="AL5" i="31969"/>
  <c r="AE5" i="31969"/>
  <c r="AI5" i="31969" s="1"/>
  <c r="AJ5" i="31969" s="1"/>
  <c r="V5" i="31969"/>
  <c r="S5" i="31969"/>
  <c r="R5" i="31969"/>
  <c r="T5" i="31969" s="1"/>
  <c r="P5" i="31969"/>
  <c r="AL4" i="31969"/>
  <c r="AE4" i="31969"/>
  <c r="AI4" i="31969" s="1"/>
  <c r="AJ4" i="31969" s="1"/>
  <c r="V4" i="31969"/>
  <c r="W4" i="31969" s="1"/>
  <c r="S4" i="31969"/>
  <c r="R4" i="31969" s="1"/>
  <c r="T4" i="31969" s="1"/>
  <c r="P4" i="31969"/>
  <c r="AL3" i="31969"/>
  <c r="AE3" i="31969"/>
  <c r="AI3" i="31969" s="1"/>
  <c r="AJ3" i="31969" s="1"/>
  <c r="V3" i="31969"/>
  <c r="S3" i="31969"/>
  <c r="R3" i="31969" s="1"/>
  <c r="P3" i="31969"/>
  <c r="I26" i="115"/>
  <c r="S5" i="128"/>
  <c r="S6" i="128"/>
  <c r="S7" i="128"/>
  <c r="S8" i="128"/>
  <c r="S9" i="128"/>
  <c r="S10" i="128"/>
  <c r="S11" i="128"/>
  <c r="S12" i="128"/>
  <c r="S13" i="128"/>
  <c r="S14" i="128"/>
  <c r="S15" i="128"/>
  <c r="S16" i="128"/>
  <c r="S17" i="128"/>
  <c r="S18" i="128"/>
  <c r="S19" i="128"/>
  <c r="W19" i="128" s="1"/>
  <c r="S20" i="128"/>
  <c r="S21" i="128"/>
  <c r="S22" i="128"/>
  <c r="S23" i="128"/>
  <c r="S24" i="128"/>
  <c r="S25" i="128"/>
  <c r="S26" i="128"/>
  <c r="S27" i="128"/>
  <c r="W27" i="128" s="1"/>
  <c r="S28" i="128"/>
  <c r="S29" i="128"/>
  <c r="S30" i="128"/>
  <c r="S31" i="128"/>
  <c r="W31" i="128" s="1"/>
  <c r="S32" i="128"/>
  <c r="S33" i="128"/>
  <c r="S34" i="128"/>
  <c r="S4" i="128"/>
  <c r="T5" i="128"/>
  <c r="T6" i="128"/>
  <c r="T7" i="128"/>
  <c r="T8" i="128"/>
  <c r="T9" i="128"/>
  <c r="T10" i="128"/>
  <c r="T11" i="128"/>
  <c r="T12" i="128"/>
  <c r="T13" i="128"/>
  <c r="T14" i="128"/>
  <c r="T15" i="128"/>
  <c r="T16" i="128"/>
  <c r="T17" i="128"/>
  <c r="T18" i="128"/>
  <c r="T19" i="128"/>
  <c r="T20" i="128"/>
  <c r="T21" i="128"/>
  <c r="T22" i="128"/>
  <c r="T23" i="128"/>
  <c r="T24" i="128"/>
  <c r="T25" i="128"/>
  <c r="T26" i="128"/>
  <c r="T27" i="128"/>
  <c r="T28" i="128"/>
  <c r="T29" i="128"/>
  <c r="T30" i="128"/>
  <c r="T31" i="128"/>
  <c r="T32" i="128"/>
  <c r="T33" i="128"/>
  <c r="T34" i="128"/>
  <c r="T4" i="128"/>
  <c r="P5" i="128"/>
  <c r="P6" i="128"/>
  <c r="O6" i="128" s="1"/>
  <c r="V6" i="128" s="1"/>
  <c r="P7" i="128"/>
  <c r="O7" i="128" s="1"/>
  <c r="P8" i="128"/>
  <c r="W8" i="128" s="1"/>
  <c r="P9" i="128"/>
  <c r="Q9" i="128" s="1"/>
  <c r="X9" i="128" s="1"/>
  <c r="P10" i="128"/>
  <c r="W10" i="128" s="1"/>
  <c r="P11" i="128"/>
  <c r="P12" i="128"/>
  <c r="O12" i="128" s="1"/>
  <c r="P13" i="128"/>
  <c r="P14" i="128"/>
  <c r="O14" i="128" s="1"/>
  <c r="V14" i="128" s="1"/>
  <c r="P15" i="128"/>
  <c r="P16" i="128"/>
  <c r="P17" i="128"/>
  <c r="P18" i="128"/>
  <c r="P19" i="128"/>
  <c r="P20" i="128"/>
  <c r="W20" i="128" s="1"/>
  <c r="P21" i="128"/>
  <c r="O21" i="128" s="1"/>
  <c r="V21" i="128" s="1"/>
  <c r="P22" i="128"/>
  <c r="W22" i="128" s="1"/>
  <c r="P23" i="128"/>
  <c r="P24" i="128"/>
  <c r="P25" i="128"/>
  <c r="W25" i="128" s="1"/>
  <c r="P26" i="128"/>
  <c r="O26" i="128" s="1"/>
  <c r="V26" i="128" s="1"/>
  <c r="P27" i="128"/>
  <c r="P28" i="128"/>
  <c r="P29" i="128"/>
  <c r="P30" i="128"/>
  <c r="W30" i="128" s="1"/>
  <c r="P31" i="128"/>
  <c r="P32" i="128"/>
  <c r="W32" i="128" s="1"/>
  <c r="P33" i="128"/>
  <c r="Q33" i="128" s="1"/>
  <c r="X33" i="128" s="1"/>
  <c r="P34" i="128"/>
  <c r="W34" i="128" s="1"/>
  <c r="P4" i="128"/>
  <c r="W4" i="128" s="1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AK30" i="128"/>
  <c r="AE30" i="128"/>
  <c r="AI30" i="128" s="1"/>
  <c r="AJ30" i="128" s="1"/>
  <c r="AK29" i="128"/>
  <c r="AE29" i="128"/>
  <c r="AI29" i="128" s="1"/>
  <c r="AJ29" i="128" s="1"/>
  <c r="AK28" i="128"/>
  <c r="AE28" i="128"/>
  <c r="AI28" i="128" s="1"/>
  <c r="AJ28" i="128" s="1"/>
  <c r="AK27" i="128"/>
  <c r="AE27" i="128"/>
  <c r="AI27" i="128"/>
  <c r="AJ27" i="128" s="1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/>
  <c r="AJ22" i="128" s="1"/>
  <c r="AK21" i="128"/>
  <c r="AE21" i="128"/>
  <c r="AI21" i="128"/>
  <c r="AJ21" i="128" s="1"/>
  <c r="W21" i="128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W17" i="128"/>
  <c r="AK16" i="128"/>
  <c r="AE16" i="128"/>
  <c r="AI16" i="128" s="1"/>
  <c r="AJ16" i="128" s="1"/>
  <c r="AK15" i="128"/>
  <c r="AE15" i="128"/>
  <c r="AI15" i="128" s="1"/>
  <c r="AJ15" i="128" s="1"/>
  <c r="W15" i="128"/>
  <c r="AK14" i="128"/>
  <c r="AE14" i="128"/>
  <c r="AI14" i="128" s="1"/>
  <c r="AJ14" i="128" s="1"/>
  <c r="AK13" i="128"/>
  <c r="AE13" i="128"/>
  <c r="AI13" i="128" s="1"/>
  <c r="AJ13" i="128" s="1"/>
  <c r="W13" i="128"/>
  <c r="AK12" i="128"/>
  <c r="AE12" i="128"/>
  <c r="AI12" i="128" s="1"/>
  <c r="AJ12" i="128" s="1"/>
  <c r="AK11" i="128"/>
  <c r="AE11" i="128"/>
  <c r="AI11" i="128" s="1"/>
  <c r="AJ11" i="128" s="1"/>
  <c r="W11" i="128"/>
  <c r="AK10" i="128"/>
  <c r="AE10" i="128"/>
  <c r="AI10" i="128" s="1"/>
  <c r="AJ10" i="128" s="1"/>
  <c r="AK9" i="128"/>
  <c r="AE9" i="128"/>
  <c r="AI9" i="128" s="1"/>
  <c r="AJ9" i="128" s="1"/>
  <c r="W9" i="128"/>
  <c r="AK8" i="128"/>
  <c r="AE8" i="128"/>
  <c r="AI8" i="128" s="1"/>
  <c r="AJ8" i="128" s="1"/>
  <c r="AK7" i="128"/>
  <c r="AE7" i="128"/>
  <c r="AI7" i="128" s="1"/>
  <c r="AJ7" i="128" s="1"/>
  <c r="AK6" i="128"/>
  <c r="AE6" i="128"/>
  <c r="AI6" i="128" s="1"/>
  <c r="AJ6" i="128" s="1"/>
  <c r="AK5" i="128"/>
  <c r="AE5" i="128"/>
  <c r="AI5" i="128" s="1"/>
  <c r="AJ5" i="128" s="1"/>
  <c r="W5" i="128"/>
  <c r="AK4" i="128"/>
  <c r="AE4" i="128"/>
  <c r="AI4" i="128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/>
  <c r="AJ32" i="31968" s="1"/>
  <c r="AL31" i="31968"/>
  <c r="AE31" i="31968"/>
  <c r="AI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 s="1"/>
  <c r="AL27" i="31968"/>
  <c r="AE27" i="31968"/>
  <c r="AI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L23" i="31968"/>
  <c r="AE23" i="31968"/>
  <c r="AI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L19" i="31968"/>
  <c r="AE19" i="31968"/>
  <c r="AI19" i="31968"/>
  <c r="AJ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/>
  <c r="AJ3" i="31968" s="1"/>
  <c r="AG37" i="105"/>
  <c r="AG36" i="105"/>
  <c r="AE34" i="105"/>
  <c r="AI34" i="105"/>
  <c r="AJ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5" i="31968" s="1"/>
  <c r="O36" i="31968"/>
  <c r="O37" i="31968" s="1"/>
  <c r="M36" i="31968"/>
  <c r="L36" i="31968"/>
  <c r="E36" i="31968"/>
  <c r="V33" i="31968"/>
  <c r="S33" i="31968"/>
  <c r="P33" i="31968"/>
  <c r="W32" i="31968"/>
  <c r="V32" i="31968"/>
  <c r="S32" i="31968"/>
  <c r="Z32" i="31968" s="1"/>
  <c r="R32" i="31968"/>
  <c r="T32" i="31968" s="1"/>
  <c r="P32" i="31968"/>
  <c r="V31" i="31968"/>
  <c r="S31" i="31968"/>
  <c r="Z31" i="31968" s="1"/>
  <c r="P31" i="31968"/>
  <c r="V30" i="31968"/>
  <c r="W30" i="31968" s="1"/>
  <c r="S30" i="31968"/>
  <c r="P30" i="31968"/>
  <c r="V29" i="31968"/>
  <c r="S29" i="31968"/>
  <c r="P29" i="31968"/>
  <c r="V28" i="31968"/>
  <c r="W28" i="31968" s="1"/>
  <c r="S28" i="31968"/>
  <c r="R28" i="31968" s="1"/>
  <c r="T28" i="31968" s="1"/>
  <c r="P28" i="31968"/>
  <c r="V27" i="31968"/>
  <c r="S27" i="31968"/>
  <c r="P27" i="31968"/>
  <c r="V26" i="31968"/>
  <c r="S26" i="31968"/>
  <c r="R26" i="31968"/>
  <c r="T26" i="31968" s="1"/>
  <c r="P26" i="31968"/>
  <c r="V25" i="31968"/>
  <c r="S25" i="31968"/>
  <c r="P25" i="31968"/>
  <c r="W24" i="31968"/>
  <c r="V24" i="31968"/>
  <c r="S24" i="31968"/>
  <c r="Z24" i="31968" s="1"/>
  <c r="R24" i="31968"/>
  <c r="T24" i="31968" s="1"/>
  <c r="AA24" i="31968" s="1"/>
  <c r="P24" i="31968"/>
  <c r="V23" i="31968"/>
  <c r="S23" i="31968"/>
  <c r="Z23" i="31968" s="1"/>
  <c r="P23" i="31968"/>
  <c r="V22" i="31968"/>
  <c r="S22" i="31968"/>
  <c r="R22" i="31968" s="1"/>
  <c r="T22" i="31968" s="1"/>
  <c r="P22" i="31968"/>
  <c r="V21" i="31968"/>
  <c r="S21" i="31968"/>
  <c r="P21" i="31968"/>
  <c r="V20" i="31968"/>
  <c r="W20" i="31968" s="1"/>
  <c r="S20" i="31968"/>
  <c r="R20" i="31968" s="1"/>
  <c r="T20" i="31968" s="1"/>
  <c r="P20" i="31968"/>
  <c r="V19" i="31968"/>
  <c r="S19" i="31968"/>
  <c r="P19" i="31968"/>
  <c r="V18" i="31968"/>
  <c r="S18" i="31968"/>
  <c r="R18" i="31968" s="1"/>
  <c r="T18" i="31968" s="1"/>
  <c r="P18" i="31968"/>
  <c r="V17" i="31968"/>
  <c r="S17" i="31968"/>
  <c r="P17" i="31968"/>
  <c r="W16" i="31968"/>
  <c r="V16" i="31968"/>
  <c r="S16" i="31968"/>
  <c r="R16" i="31968" s="1"/>
  <c r="P16" i="31968"/>
  <c r="V15" i="31968"/>
  <c r="S15" i="31968"/>
  <c r="P15" i="31968"/>
  <c r="V14" i="31968"/>
  <c r="S14" i="31968"/>
  <c r="P14" i="31968"/>
  <c r="V13" i="31968"/>
  <c r="S13" i="31968"/>
  <c r="R13" i="31968" s="1"/>
  <c r="T13" i="31968" s="1"/>
  <c r="P13" i="31968"/>
  <c r="V12" i="31968"/>
  <c r="S12" i="31968"/>
  <c r="R12" i="31968" s="1"/>
  <c r="T12" i="31968" s="1"/>
  <c r="P12" i="31968"/>
  <c r="V11" i="31968"/>
  <c r="S11" i="31968"/>
  <c r="R11" i="31968" s="1"/>
  <c r="T11" i="31968" s="1"/>
  <c r="P11" i="31968"/>
  <c r="V10" i="31968"/>
  <c r="W10" i="31968"/>
  <c r="S10" i="31968"/>
  <c r="P10" i="31968"/>
  <c r="V9" i="31968"/>
  <c r="S9" i="31968"/>
  <c r="P9" i="31968"/>
  <c r="V8" i="31968"/>
  <c r="S8" i="31968"/>
  <c r="R8" i="31968"/>
  <c r="T8" i="31968" s="1"/>
  <c r="P8" i="31968"/>
  <c r="V7" i="31968"/>
  <c r="S7" i="31968"/>
  <c r="P7" i="31968"/>
  <c r="V6" i="31968"/>
  <c r="S6" i="31968"/>
  <c r="P6" i="31968"/>
  <c r="V5" i="31968"/>
  <c r="S5" i="31968"/>
  <c r="P5" i="31968"/>
  <c r="V4" i="31968"/>
  <c r="W4" i="31968" s="1"/>
  <c r="S4" i="31968"/>
  <c r="R4" i="31968" s="1"/>
  <c r="T4" i="31968" s="1"/>
  <c r="P4" i="31968"/>
  <c r="V3" i="31968"/>
  <c r="S3" i="31968"/>
  <c r="P3" i="31968"/>
  <c r="S4" i="105"/>
  <c r="S5" i="105"/>
  <c r="R5" i="105" s="1"/>
  <c r="S6" i="105"/>
  <c r="R6" i="105" s="1"/>
  <c r="S7" i="105"/>
  <c r="R7" i="105" s="1"/>
  <c r="Y7" i="105" s="1"/>
  <c r="S8" i="105"/>
  <c r="S9" i="105"/>
  <c r="R9" i="105" s="1"/>
  <c r="T9" i="105" s="1"/>
  <c r="S10" i="105"/>
  <c r="R10" i="105" s="1"/>
  <c r="T10" i="105" s="1"/>
  <c r="S11" i="105"/>
  <c r="S12" i="105"/>
  <c r="S13" i="105"/>
  <c r="S14" i="105"/>
  <c r="R14" i="105" s="1"/>
  <c r="T14" i="105" s="1"/>
  <c r="S15" i="105"/>
  <c r="S16" i="105"/>
  <c r="R16" i="105" s="1"/>
  <c r="S17" i="105"/>
  <c r="S18" i="105"/>
  <c r="R18" i="105" s="1"/>
  <c r="T18" i="105" s="1"/>
  <c r="S19" i="105"/>
  <c r="S20" i="105"/>
  <c r="R20" i="105"/>
  <c r="T20" i="105" s="1"/>
  <c r="S21" i="105"/>
  <c r="R21" i="105" s="1"/>
  <c r="S22" i="105"/>
  <c r="R22" i="105" s="1"/>
  <c r="T22" i="105" s="1"/>
  <c r="S23" i="105"/>
  <c r="S24" i="105"/>
  <c r="R24" i="105" s="1"/>
  <c r="S25" i="105"/>
  <c r="R25" i="105" s="1"/>
  <c r="Y25" i="105" s="1"/>
  <c r="S26" i="105"/>
  <c r="R26" i="105" s="1"/>
  <c r="S27" i="105"/>
  <c r="S28" i="105"/>
  <c r="R28" i="105" s="1"/>
  <c r="S29" i="105"/>
  <c r="S30" i="105"/>
  <c r="R30" i="105" s="1"/>
  <c r="T30" i="105" s="1"/>
  <c r="S31" i="105"/>
  <c r="S32" i="105"/>
  <c r="R32" i="105" s="1"/>
  <c r="S33" i="105"/>
  <c r="Z33" i="105" s="1"/>
  <c r="S3" i="105"/>
  <c r="Z3" i="105" s="1"/>
  <c r="M38" i="105"/>
  <c r="L38" i="105"/>
  <c r="M37" i="105"/>
  <c r="L37" i="105"/>
  <c r="L44" i="105" s="1"/>
  <c r="O36" i="105"/>
  <c r="O37" i="105" s="1"/>
  <c r="M36" i="105"/>
  <c r="L36" i="105"/>
  <c r="E36" i="105"/>
  <c r="V33" i="105"/>
  <c r="P33" i="105"/>
  <c r="V32" i="105"/>
  <c r="W32" i="105"/>
  <c r="P32" i="105"/>
  <c r="V31" i="105"/>
  <c r="P31" i="105"/>
  <c r="V30" i="105"/>
  <c r="W30" i="105" s="1"/>
  <c r="P30" i="105"/>
  <c r="V29" i="105"/>
  <c r="P29" i="105"/>
  <c r="V28" i="105"/>
  <c r="W28" i="105" s="1"/>
  <c r="P28" i="105"/>
  <c r="V27" i="105"/>
  <c r="P27" i="105"/>
  <c r="V26" i="105"/>
  <c r="W26" i="105" s="1"/>
  <c r="P26" i="105"/>
  <c r="V25" i="105"/>
  <c r="Z25" i="105"/>
  <c r="P25" i="105"/>
  <c r="V24" i="105"/>
  <c r="W24" i="105" s="1"/>
  <c r="P24" i="105"/>
  <c r="V23" i="105"/>
  <c r="P23" i="105"/>
  <c r="V22" i="105"/>
  <c r="W22" i="105"/>
  <c r="P22" i="105"/>
  <c r="V21" i="105"/>
  <c r="P21" i="105"/>
  <c r="V20" i="105"/>
  <c r="W20" i="105" s="1"/>
  <c r="P20" i="105"/>
  <c r="V19" i="105"/>
  <c r="P19" i="105"/>
  <c r="V18" i="105"/>
  <c r="W18" i="105"/>
  <c r="P18" i="105"/>
  <c r="V17" i="105"/>
  <c r="Z17" i="105" s="1"/>
  <c r="P17" i="105"/>
  <c r="V16" i="105"/>
  <c r="W16" i="105" s="1"/>
  <c r="P16" i="105"/>
  <c r="V15" i="105"/>
  <c r="W15" i="105" s="1"/>
  <c r="P15" i="105"/>
  <c r="V14" i="105"/>
  <c r="W14" i="105"/>
  <c r="P14" i="105"/>
  <c r="V13" i="105"/>
  <c r="Z13" i="105" s="1"/>
  <c r="P13" i="105"/>
  <c r="V12" i="105"/>
  <c r="W12" i="105" s="1"/>
  <c r="P12" i="105"/>
  <c r="V11" i="105"/>
  <c r="P11" i="105"/>
  <c r="V10" i="105"/>
  <c r="P10" i="105"/>
  <c r="V9" i="105"/>
  <c r="P9" i="105"/>
  <c r="V8" i="105"/>
  <c r="W8" i="105" s="1"/>
  <c r="P8" i="105"/>
  <c r="V7" i="105"/>
  <c r="P7" i="105"/>
  <c r="V6" i="105"/>
  <c r="W6" i="105" s="1"/>
  <c r="P6" i="105"/>
  <c r="V5" i="105"/>
  <c r="W5" i="105" s="1"/>
  <c r="P5" i="105"/>
  <c r="V4" i="105"/>
  <c r="W4" i="105" s="1"/>
  <c r="P4" i="105"/>
  <c r="V3" i="105"/>
  <c r="W3" i="105" s="1"/>
  <c r="P3" i="105"/>
  <c r="I52" i="21396"/>
  <c r="C11" i="97"/>
  <c r="C10" i="31963" s="1"/>
  <c r="B11" i="97"/>
  <c r="G11" i="31961"/>
  <c r="G11" i="31962" s="1"/>
  <c r="B12" i="97"/>
  <c r="B11" i="31963" s="1"/>
  <c r="C12" i="97"/>
  <c r="G12" i="31961"/>
  <c r="B13" i="97"/>
  <c r="B12" i="31963" s="1"/>
  <c r="C13" i="97"/>
  <c r="G13" i="31961"/>
  <c r="G13" i="31962" s="1"/>
  <c r="B14" i="97"/>
  <c r="C14" i="97"/>
  <c r="G14" i="31961"/>
  <c r="B15" i="97"/>
  <c r="B14" i="31963" s="1"/>
  <c r="C15" i="97"/>
  <c r="C14" i="31963" s="1"/>
  <c r="G15" i="31961"/>
  <c r="G15" i="31962" s="1"/>
  <c r="B16" i="97"/>
  <c r="C16" i="97"/>
  <c r="G16" i="31961"/>
  <c r="G16" i="31962" s="1"/>
  <c r="B17" i="97"/>
  <c r="F17" i="97" s="1"/>
  <c r="C17" i="97"/>
  <c r="C16" i="31963" s="1"/>
  <c r="G17" i="31961"/>
  <c r="G17" i="31962" s="1"/>
  <c r="B18" i="97"/>
  <c r="C18" i="97"/>
  <c r="F18" i="97" s="1"/>
  <c r="G18" i="31961"/>
  <c r="J18" i="31961" s="1"/>
  <c r="B19" i="97"/>
  <c r="B18" i="31963" s="1"/>
  <c r="C19" i="97"/>
  <c r="G19" i="31961"/>
  <c r="B20" i="97"/>
  <c r="B19" i="31963" s="1"/>
  <c r="C20" i="97"/>
  <c r="G20" i="31961"/>
  <c r="G20" i="31962" s="1"/>
  <c r="B21" i="97"/>
  <c r="B20" i="31963" s="1"/>
  <c r="C21" i="97"/>
  <c r="C20" i="31963" s="1"/>
  <c r="G21" i="31961"/>
  <c r="G21" i="31962" s="1"/>
  <c r="B22" i="97"/>
  <c r="C22" i="97"/>
  <c r="G22" i="31961"/>
  <c r="B23" i="97"/>
  <c r="B22" i="31963" s="1"/>
  <c r="C23" i="97"/>
  <c r="G23" i="31961"/>
  <c r="G23" i="31962" s="1"/>
  <c r="B24" i="97"/>
  <c r="C24" i="97"/>
  <c r="G24" i="31961"/>
  <c r="G24" i="31962" s="1"/>
  <c r="C25" i="97"/>
  <c r="C24" i="31963" s="1"/>
  <c r="B25" i="97"/>
  <c r="F25" i="97" s="1"/>
  <c r="G25" i="31961"/>
  <c r="G25" i="31962" s="1"/>
  <c r="B26" i="97"/>
  <c r="B25" i="31963"/>
  <c r="C26" i="97"/>
  <c r="C25" i="31963" s="1"/>
  <c r="G26" i="31961"/>
  <c r="G26" i="31962" s="1"/>
  <c r="B27" i="97"/>
  <c r="B26" i="31963" s="1"/>
  <c r="C27" i="97"/>
  <c r="C26" i="31963" s="1"/>
  <c r="G27" i="31961"/>
  <c r="G27" i="31962" s="1"/>
  <c r="B28" i="97"/>
  <c r="B27" i="31963" s="1"/>
  <c r="C28" i="97"/>
  <c r="C27" i="31963" s="1"/>
  <c r="G28" i="31961"/>
  <c r="B29" i="97"/>
  <c r="B28" i="31963" s="1"/>
  <c r="C29" i="97"/>
  <c r="G29" i="31961"/>
  <c r="G29" i="31962" s="1"/>
  <c r="B30" i="97"/>
  <c r="F30" i="97" s="1"/>
  <c r="C30" i="97"/>
  <c r="G30" i="31961"/>
  <c r="B31" i="97"/>
  <c r="B30" i="31963" s="1"/>
  <c r="C31" i="97"/>
  <c r="C30" i="31963" s="1"/>
  <c r="G31" i="31961"/>
  <c r="B32" i="97"/>
  <c r="B31" i="31963" s="1"/>
  <c r="C32" i="97"/>
  <c r="G32" i="31961"/>
  <c r="G32" i="31962" s="1"/>
  <c r="B33" i="97"/>
  <c r="C33" i="97"/>
  <c r="C32" i="31963" s="1"/>
  <c r="G33" i="31961"/>
  <c r="B34" i="97"/>
  <c r="C34" i="97"/>
  <c r="C33" i="31963" s="1"/>
  <c r="G34" i="31961"/>
  <c r="B35" i="97"/>
  <c r="C35" i="97"/>
  <c r="C34" i="31963" s="1"/>
  <c r="G35" i="31961"/>
  <c r="B36" i="97"/>
  <c r="B35" i="31963" s="1"/>
  <c r="C36" i="97"/>
  <c r="C35" i="31963" s="1"/>
  <c r="G36" i="31961"/>
  <c r="C37" i="97"/>
  <c r="C36" i="31963" s="1"/>
  <c r="B37" i="97"/>
  <c r="F37" i="97" s="1"/>
  <c r="G37" i="31961"/>
  <c r="C38" i="97"/>
  <c r="C37" i="31963" s="1"/>
  <c r="B38" i="97"/>
  <c r="B37" i="31963" s="1"/>
  <c r="G38" i="31961"/>
  <c r="AX4" i="31967"/>
  <c r="AX3" i="31967"/>
  <c r="B24" i="31963"/>
  <c r="B36" i="31963"/>
  <c r="C31" i="31963"/>
  <c r="B13" i="31963"/>
  <c r="B15" i="31963"/>
  <c r="B17" i="31963"/>
  <c r="B21" i="31963"/>
  <c r="B23" i="31963"/>
  <c r="C12" i="31963"/>
  <c r="C18" i="31963"/>
  <c r="C22" i="31963"/>
  <c r="G25" i="97"/>
  <c r="G26" i="97"/>
  <c r="G27" i="97"/>
  <c r="G28" i="97"/>
  <c r="G29" i="97"/>
  <c r="G30" i="97"/>
  <c r="G31" i="97"/>
  <c r="G32" i="97"/>
  <c r="G33" i="97"/>
  <c r="G34" i="97"/>
  <c r="G35" i="97"/>
  <c r="G36" i="97"/>
  <c r="G37" i="97"/>
  <c r="G38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 s="1"/>
  <c r="D42" i="101" s="1"/>
  <c r="D42" i="114" s="1"/>
  <c r="H11" i="31961"/>
  <c r="H11" i="31962" s="1"/>
  <c r="H12" i="31961"/>
  <c r="H12" i="31962" s="1"/>
  <c r="H13" i="31961"/>
  <c r="H13" i="31962"/>
  <c r="H14" i="31961"/>
  <c r="H14" i="31962" s="1"/>
  <c r="H15" i="31961"/>
  <c r="H15" i="31962" s="1"/>
  <c r="H16" i="31961"/>
  <c r="H16" i="31962" s="1"/>
  <c r="H17" i="31961"/>
  <c r="H18" i="31961"/>
  <c r="H18" i="31962"/>
  <c r="H19" i="31961"/>
  <c r="H19" i="31962" s="1"/>
  <c r="H20" i="31961"/>
  <c r="H20" i="31962" s="1"/>
  <c r="H21" i="31961"/>
  <c r="H21" i="31962"/>
  <c r="H22" i="31961"/>
  <c r="H22" i="31962" s="1"/>
  <c r="H23" i="31961"/>
  <c r="H23" i="31962" s="1"/>
  <c r="H24" i="31961"/>
  <c r="H24" i="31962" s="1"/>
  <c r="H25" i="31961"/>
  <c r="H26" i="31961"/>
  <c r="H26" i="31962" s="1"/>
  <c r="J26" i="31962" s="1"/>
  <c r="H27" i="31961"/>
  <c r="H27" i="31962" s="1"/>
  <c r="H28" i="31961"/>
  <c r="H29" i="31961"/>
  <c r="H30" i="31961"/>
  <c r="H30" i="31962" s="1"/>
  <c r="H31" i="31961"/>
  <c r="H31" i="31962" s="1"/>
  <c r="H32" i="31961"/>
  <c r="J32" i="31961" s="1"/>
  <c r="H33" i="31961"/>
  <c r="H34" i="31961"/>
  <c r="H34" i="31962" s="1"/>
  <c r="H35" i="31961"/>
  <c r="H35" i="31962" s="1"/>
  <c r="H36" i="31961"/>
  <c r="H36" i="31962" s="1"/>
  <c r="H37" i="31961"/>
  <c r="H38" i="31961"/>
  <c r="J38" i="31961" s="1"/>
  <c r="G12" i="31962"/>
  <c r="G28" i="31962"/>
  <c r="G30" i="31962"/>
  <c r="G34" i="31962"/>
  <c r="G35" i="31962"/>
  <c r="G36" i="31962"/>
  <c r="J36" i="31962" s="1"/>
  <c r="G38" i="31962"/>
  <c r="J26" i="31961"/>
  <c r="J31" i="31961"/>
  <c r="J34" i="31961"/>
  <c r="J36" i="31961"/>
  <c r="G21" i="97"/>
  <c r="G11" i="97"/>
  <c r="G12" i="97"/>
  <c r="G13" i="97"/>
  <c r="G14" i="97"/>
  <c r="J14" i="97" s="1"/>
  <c r="G15" i="97"/>
  <c r="G16" i="97"/>
  <c r="G17" i="97"/>
  <c r="J17" i="97" s="1"/>
  <c r="G18" i="97"/>
  <c r="G19" i="97"/>
  <c r="G20" i="97"/>
  <c r="G22" i="97"/>
  <c r="G23" i="97"/>
  <c r="G24" i="97"/>
  <c r="H25" i="97"/>
  <c r="H26" i="97"/>
  <c r="H27" i="97"/>
  <c r="H28" i="97"/>
  <c r="H29" i="97"/>
  <c r="H30" i="97"/>
  <c r="H31" i="97"/>
  <c r="J31" i="97" s="1"/>
  <c r="H32" i="97"/>
  <c r="H33" i="97"/>
  <c r="H34" i="97"/>
  <c r="H35" i="97"/>
  <c r="J35" i="97" s="1"/>
  <c r="H36" i="97"/>
  <c r="H37" i="97"/>
  <c r="J37" i="97" s="1"/>
  <c r="H38" i="97"/>
  <c r="J21" i="97"/>
  <c r="C52" i="21396"/>
  <c r="L52" i="21396" s="1"/>
  <c r="O52" i="21396" s="1"/>
  <c r="G21" i="21396"/>
  <c r="N21" i="21396" s="1"/>
  <c r="G22" i="21396"/>
  <c r="G23" i="21396"/>
  <c r="G24" i="21396"/>
  <c r="N24" i="21396" s="1"/>
  <c r="G25" i="21396"/>
  <c r="G26" i="21396"/>
  <c r="N26" i="21396" s="1"/>
  <c r="G27" i="21396"/>
  <c r="N27" i="21396" s="1"/>
  <c r="K52" i="21396"/>
  <c r="E52" i="21396"/>
  <c r="M52" i="21396" s="1"/>
  <c r="J52" i="21396"/>
  <c r="F52" i="21396"/>
  <c r="D52" i="21396"/>
  <c r="B52" i="21396"/>
  <c r="C51" i="21396"/>
  <c r="I51" i="21396"/>
  <c r="G20" i="21396"/>
  <c r="K51" i="21396"/>
  <c r="E51" i="21396"/>
  <c r="M51" i="21396" s="1"/>
  <c r="J51" i="21396"/>
  <c r="F51" i="21396"/>
  <c r="D51" i="21396"/>
  <c r="B51" i="21396"/>
  <c r="C50" i="21396"/>
  <c r="I50" i="21396"/>
  <c r="G19" i="21396"/>
  <c r="K50" i="21396"/>
  <c r="E50" i="21396"/>
  <c r="J50" i="21396"/>
  <c r="F50" i="21396"/>
  <c r="D50" i="21396"/>
  <c r="B50" i="21396"/>
  <c r="C49" i="21396"/>
  <c r="I49" i="21396"/>
  <c r="G18" i="21396"/>
  <c r="K49" i="21396"/>
  <c r="E49" i="21396"/>
  <c r="M49" i="21396" s="1"/>
  <c r="J49" i="21396"/>
  <c r="F49" i="21396"/>
  <c r="D49" i="21396"/>
  <c r="B49" i="21396"/>
  <c r="C48" i="21396"/>
  <c r="I48" i="21396"/>
  <c r="G17" i="21396"/>
  <c r="K48" i="21396"/>
  <c r="E48" i="21396"/>
  <c r="M48" i="21396" s="1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F9" i="101"/>
  <c r="F11" i="101" s="1"/>
  <c r="A32" i="101" s="1"/>
  <c r="F11" i="115"/>
  <c r="A32" i="115" s="1"/>
  <c r="G28" i="21396"/>
  <c r="N28" i="21396" s="1"/>
  <c r="G29" i="21396"/>
  <c r="N29" i="21396" s="1"/>
  <c r="G30" i="21396"/>
  <c r="G31" i="21396"/>
  <c r="N31" i="21396" s="1"/>
  <c r="G32" i="21396"/>
  <c r="G33" i="21396"/>
  <c r="G34" i="21396"/>
  <c r="G35" i="21396"/>
  <c r="N35" i="21396" s="1"/>
  <c r="G36" i="21396"/>
  <c r="G37" i="21396"/>
  <c r="N37" i="21396" s="1"/>
  <c r="G38" i="21396"/>
  <c r="N38" i="21396" s="1"/>
  <c r="G39" i="21396"/>
  <c r="N39" i="21396" s="1"/>
  <c r="G40" i="21396"/>
  <c r="N40" i="21396" s="1"/>
  <c r="G41" i="21396"/>
  <c r="N41" i="21396" s="1"/>
  <c r="G42" i="21396"/>
  <c r="G43" i="21396"/>
  <c r="N43" i="21396" s="1"/>
  <c r="G44" i="21396"/>
  <c r="N44" i="21396" s="1"/>
  <c r="B9" i="31963"/>
  <c r="I54" i="21396"/>
  <c r="I55" i="21396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M18" i="21396"/>
  <c r="N18" i="21396"/>
  <c r="L19" i="21396"/>
  <c r="O19" i="21396" s="1"/>
  <c r="M19" i="21396"/>
  <c r="N19" i="21396"/>
  <c r="L20" i="21396"/>
  <c r="O20" i="21396" s="1"/>
  <c r="M20" i="21396"/>
  <c r="L21" i="21396"/>
  <c r="O21" i="21396" s="1"/>
  <c r="M21" i="21396"/>
  <c r="L22" i="21396"/>
  <c r="O22" i="21396" s="1"/>
  <c r="M22" i="21396"/>
  <c r="N22" i="21396"/>
  <c r="L23" i="21396"/>
  <c r="O23" i="21396" s="1"/>
  <c r="M23" i="21396"/>
  <c r="L24" i="21396"/>
  <c r="O24" i="21396" s="1"/>
  <c r="M24" i="21396"/>
  <c r="L25" i="21396"/>
  <c r="O25" i="21396" s="1"/>
  <c r="M25" i="21396"/>
  <c r="N25" i="21396"/>
  <c r="L26" i="21396"/>
  <c r="O26" i="21396"/>
  <c r="M26" i="21396"/>
  <c r="L27" i="21396"/>
  <c r="O27" i="21396" s="1"/>
  <c r="M27" i="21396"/>
  <c r="L28" i="21396"/>
  <c r="O28" i="21396" s="1"/>
  <c r="M28" i="21396"/>
  <c r="L29" i="21396"/>
  <c r="M29" i="21396"/>
  <c r="L30" i="21396"/>
  <c r="O30" i="21396" s="1"/>
  <c r="M30" i="21396"/>
  <c r="N30" i="21396"/>
  <c r="L31" i="21396"/>
  <c r="O31" i="21396" s="1"/>
  <c r="M31" i="21396"/>
  <c r="L32" i="21396"/>
  <c r="O32" i="21396" s="1"/>
  <c r="M32" i="21396"/>
  <c r="N32" i="21396"/>
  <c r="L33" i="21396"/>
  <c r="O33" i="21396" s="1"/>
  <c r="M33" i="21396"/>
  <c r="N33" i="21396"/>
  <c r="L34" i="21396"/>
  <c r="O34" i="21396" s="1"/>
  <c r="M34" i="21396"/>
  <c r="N34" i="21396"/>
  <c r="L35" i="21396"/>
  <c r="O35" i="21396" s="1"/>
  <c r="M35" i="21396"/>
  <c r="L36" i="21396"/>
  <c r="O36" i="21396" s="1"/>
  <c r="M36" i="21396"/>
  <c r="N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L41" i="21396"/>
  <c r="O41" i="21396" s="1"/>
  <c r="M41" i="21396"/>
  <c r="L42" i="21396"/>
  <c r="O42" i="21396" s="1"/>
  <c r="M42" i="21396"/>
  <c r="N42" i="21396"/>
  <c r="L43" i="21396"/>
  <c r="O43" i="21396"/>
  <c r="M43" i="21396"/>
  <c r="L44" i="21396"/>
  <c r="O44" i="21396"/>
  <c r="M44" i="21396"/>
  <c r="L17" i="21396"/>
  <c r="O17" i="21396" s="1"/>
  <c r="M17" i="21396"/>
  <c r="O29" i="21396"/>
  <c r="O18" i="21396"/>
  <c r="G11" i="115"/>
  <c r="B32" i="115"/>
  <c r="B32" i="101"/>
  <c r="I9" i="101"/>
  <c r="A12" i="97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11" i="97"/>
  <c r="B32" i="114"/>
  <c r="A32" i="114"/>
  <c r="I11" i="114"/>
  <c r="I9" i="114"/>
  <c r="AA32" i="31968"/>
  <c r="R3" i="31968"/>
  <c r="T3" i="31968" s="1"/>
  <c r="W3" i="31968"/>
  <c r="Z3" i="31968"/>
  <c r="R5" i="31968"/>
  <c r="T5" i="31968" s="1"/>
  <c r="W5" i="31968"/>
  <c r="AA5" i="31968" s="1"/>
  <c r="R7" i="31968"/>
  <c r="T7" i="31968" s="1"/>
  <c r="W7" i="31968"/>
  <c r="R9" i="31968"/>
  <c r="T9" i="31968" s="1"/>
  <c r="AA9" i="31968" s="1"/>
  <c r="W9" i="31968"/>
  <c r="W11" i="31968"/>
  <c r="W13" i="31968"/>
  <c r="R15" i="31968"/>
  <c r="Y15" i="31968" s="1"/>
  <c r="W15" i="31968"/>
  <c r="R17" i="31968"/>
  <c r="T17" i="31968" s="1"/>
  <c r="W17" i="31968"/>
  <c r="R19" i="31968"/>
  <c r="T19" i="31968" s="1"/>
  <c r="W19" i="31968"/>
  <c r="W21" i="31968"/>
  <c r="R23" i="31968"/>
  <c r="Y23" i="31968" s="1"/>
  <c r="W23" i="31968"/>
  <c r="R25" i="31968"/>
  <c r="T25" i="31968" s="1"/>
  <c r="W25" i="31968"/>
  <c r="R27" i="31968"/>
  <c r="Y27" i="31968" s="1"/>
  <c r="W27" i="31968"/>
  <c r="W29" i="31968"/>
  <c r="R31" i="31968"/>
  <c r="Y31" i="31968" s="1"/>
  <c r="W31" i="31968"/>
  <c r="R33" i="31968"/>
  <c r="Y33" i="31968" s="1"/>
  <c r="W33" i="31968"/>
  <c r="Y14" i="105"/>
  <c r="Y30" i="105"/>
  <c r="AA18" i="105"/>
  <c r="R3" i="105"/>
  <c r="T3" i="105" s="1"/>
  <c r="W7" i="105"/>
  <c r="W9" i="105"/>
  <c r="R11" i="105"/>
  <c r="T11" i="105" s="1"/>
  <c r="AA11" i="105" s="1"/>
  <c r="W11" i="105"/>
  <c r="R13" i="105"/>
  <c r="T13" i="105" s="1"/>
  <c r="AA13" i="105" s="1"/>
  <c r="W13" i="105"/>
  <c r="R15" i="105"/>
  <c r="T15" i="105" s="1"/>
  <c r="R17" i="105"/>
  <c r="Y17" i="105" s="1"/>
  <c r="T17" i="105"/>
  <c r="R19" i="105"/>
  <c r="T19" i="105" s="1"/>
  <c r="W19" i="105"/>
  <c r="W21" i="105"/>
  <c r="R23" i="105"/>
  <c r="T23" i="105" s="1"/>
  <c r="W23" i="105"/>
  <c r="W25" i="105"/>
  <c r="R27" i="105"/>
  <c r="T27" i="105" s="1"/>
  <c r="W27" i="105"/>
  <c r="R29" i="105"/>
  <c r="T29" i="105" s="1"/>
  <c r="W29" i="105"/>
  <c r="R31" i="105"/>
  <c r="T31" i="105" s="1"/>
  <c r="W31" i="105"/>
  <c r="W33" i="105"/>
  <c r="Y19" i="31968"/>
  <c r="Y19" i="105"/>
  <c r="AM5" i="31968"/>
  <c r="AN5" i="31968" s="1"/>
  <c r="AO5" i="31968" s="1"/>
  <c r="AM25" i="31968"/>
  <c r="AN25" i="31968" s="1"/>
  <c r="AO25" i="31968" s="1"/>
  <c r="AM29" i="31968"/>
  <c r="AN29" i="31968" s="1"/>
  <c r="AO29" i="31968" s="1"/>
  <c r="AM33" i="31968"/>
  <c r="AN33" i="31968" s="1"/>
  <c r="AO33" i="31968"/>
  <c r="AM4" i="31968"/>
  <c r="AN4" i="31968" s="1"/>
  <c r="AO4" i="31968" s="1"/>
  <c r="AM32" i="31968"/>
  <c r="AN32" i="31968" s="1"/>
  <c r="AO32" i="31968" s="1"/>
  <c r="AM33" i="105"/>
  <c r="AN33" i="105" s="1"/>
  <c r="AO33" i="105"/>
  <c r="AM4" i="105"/>
  <c r="AN4" i="105" s="1"/>
  <c r="AO4" i="105" s="1"/>
  <c r="AM12" i="105"/>
  <c r="AM15" i="105"/>
  <c r="AN15" i="105" s="1"/>
  <c r="AO15" i="105" s="1"/>
  <c r="AM32" i="105"/>
  <c r="AN32" i="105" s="1"/>
  <c r="AO32" i="105" s="1"/>
  <c r="Q4" i="128"/>
  <c r="X4" i="128" s="1"/>
  <c r="O5" i="128"/>
  <c r="V5" i="128" s="1"/>
  <c r="Q5" i="128"/>
  <c r="X5" i="128" s="1"/>
  <c r="O9" i="128"/>
  <c r="V9" i="128" s="1"/>
  <c r="O11" i="128"/>
  <c r="V11" i="128" s="1"/>
  <c r="Q11" i="128"/>
  <c r="X11" i="128" s="1"/>
  <c r="O13" i="128"/>
  <c r="V13" i="128" s="1"/>
  <c r="Q13" i="128"/>
  <c r="O15" i="128"/>
  <c r="Q15" i="128"/>
  <c r="X15" i="128" s="1"/>
  <c r="O16" i="128"/>
  <c r="V16" i="128" s="1"/>
  <c r="Q16" i="128"/>
  <c r="O17" i="128"/>
  <c r="V17" i="128" s="1"/>
  <c r="Q17" i="128"/>
  <c r="O19" i="128"/>
  <c r="Q19" i="128"/>
  <c r="X19" i="128" s="1"/>
  <c r="O20" i="128"/>
  <c r="V20" i="128" s="1"/>
  <c r="Q20" i="128"/>
  <c r="X20" i="128" s="1"/>
  <c r="O22" i="128"/>
  <c r="V22" i="128" s="1"/>
  <c r="O23" i="128"/>
  <c r="V23" i="128" s="1"/>
  <c r="Q23" i="128"/>
  <c r="X23" i="128" s="1"/>
  <c r="O24" i="128"/>
  <c r="V24" i="128" s="1"/>
  <c r="Q24" i="128"/>
  <c r="X24" i="128" s="1"/>
  <c r="Q26" i="128"/>
  <c r="X26" i="128" s="1"/>
  <c r="O27" i="128"/>
  <c r="Q27" i="128"/>
  <c r="X27" i="128" s="1"/>
  <c r="O28" i="128"/>
  <c r="V28" i="128" s="1"/>
  <c r="Q28" i="128"/>
  <c r="O30" i="128"/>
  <c r="V30" i="128" s="1"/>
  <c r="Q30" i="128"/>
  <c r="X30" i="128" s="1"/>
  <c r="O31" i="128"/>
  <c r="V31" i="128" s="1"/>
  <c r="Q31" i="128"/>
  <c r="X31" i="128" s="1"/>
  <c r="Q32" i="128"/>
  <c r="X32" i="128" s="1"/>
  <c r="O34" i="128"/>
  <c r="V34" i="128" s="1"/>
  <c r="Q34" i="128"/>
  <c r="X34" i="128" s="1"/>
  <c r="Y7" i="31968"/>
  <c r="T15" i="31968"/>
  <c r="Z20" i="105"/>
  <c r="Z24" i="105"/>
  <c r="Z28" i="105"/>
  <c r="Z30" i="105"/>
  <c r="Z32" i="105"/>
  <c r="Z4" i="31968"/>
  <c r="W6" i="31968"/>
  <c r="Y8" i="31968"/>
  <c r="Z28" i="31968"/>
  <c r="Y4" i="31968"/>
  <c r="R6" i="31968"/>
  <c r="Y6" i="31968" s="1"/>
  <c r="Y12" i="31968"/>
  <c r="R14" i="31968"/>
  <c r="T14" i="31968" s="1"/>
  <c r="Y28" i="31968"/>
  <c r="R30" i="31968"/>
  <c r="T30" i="31968" s="1"/>
  <c r="F5" i="31967" l="1"/>
  <c r="F3" i="31967"/>
  <c r="F4" i="31967"/>
  <c r="F6" i="31967"/>
  <c r="Z29" i="105"/>
  <c r="Y29" i="105"/>
  <c r="Y25" i="31968"/>
  <c r="Y24" i="31968"/>
  <c r="Y23" i="105"/>
  <c r="W23" i="128"/>
  <c r="T21" i="105"/>
  <c r="Y21" i="105"/>
  <c r="Z21" i="105"/>
  <c r="Q21" i="128"/>
  <c r="Y20" i="105"/>
  <c r="Z18" i="105"/>
  <c r="Y18" i="105"/>
  <c r="Z14" i="105"/>
  <c r="Y13" i="105"/>
  <c r="AA12" i="31969"/>
  <c r="Q12" i="128"/>
  <c r="X12" i="128" s="1"/>
  <c r="Z11" i="105"/>
  <c r="AA10" i="31969"/>
  <c r="Y9" i="31968"/>
  <c r="Q8" i="128"/>
  <c r="O8" i="128"/>
  <c r="V8" i="128" s="1"/>
  <c r="Z7" i="105"/>
  <c r="T6" i="105"/>
  <c r="Y6" i="105"/>
  <c r="Z6" i="105"/>
  <c r="Q7" i="128"/>
  <c r="X7" i="128" s="1"/>
  <c r="W7" i="128"/>
  <c r="AA6" i="31969"/>
  <c r="AA4" i="31969"/>
  <c r="Y3" i="105"/>
  <c r="V4" i="128"/>
  <c r="O4" i="128"/>
  <c r="AA3" i="105"/>
  <c r="AM29" i="31969"/>
  <c r="AN29" i="31969" s="1"/>
  <c r="AO29" i="31969" s="1"/>
  <c r="F36" i="31963"/>
  <c r="E49" i="97"/>
  <c r="F22" i="97"/>
  <c r="E44" i="97"/>
  <c r="E18" i="31963"/>
  <c r="E42" i="31963" s="1"/>
  <c r="AM10" i="31969"/>
  <c r="AN10" i="31969" s="1"/>
  <c r="AO10" i="31969" s="1"/>
  <c r="AM6" i="31969"/>
  <c r="AN6" i="31969" s="1"/>
  <c r="AO6" i="31969" s="1"/>
  <c r="L44" i="31969"/>
  <c r="E42" i="97"/>
  <c r="E41" i="31963" s="1"/>
  <c r="M44" i="31969"/>
  <c r="AJ29" i="31970"/>
  <c r="AM29" i="31970"/>
  <c r="AN29" i="31970" s="1"/>
  <c r="AO29" i="31970" s="1"/>
  <c r="AJ25" i="31970"/>
  <c r="AM25" i="31970"/>
  <c r="AN25" i="31970" s="1"/>
  <c r="AO25" i="31970" s="1"/>
  <c r="AJ21" i="31970"/>
  <c r="AM21" i="31970"/>
  <c r="AN21" i="31970" s="1"/>
  <c r="AO21" i="31970" s="1"/>
  <c r="D49" i="97"/>
  <c r="D25" i="31963"/>
  <c r="D43" i="31963" s="1"/>
  <c r="F24" i="31963"/>
  <c r="AJ17" i="31970"/>
  <c r="AM17" i="31970"/>
  <c r="AN17" i="31970" s="1"/>
  <c r="AO17" i="31970" s="1"/>
  <c r="AM13" i="31970"/>
  <c r="AN13" i="31970" s="1"/>
  <c r="AO13" i="31970" s="1"/>
  <c r="F18" i="31963"/>
  <c r="D42" i="31963"/>
  <c r="M45" i="31970"/>
  <c r="D42" i="97"/>
  <c r="D41" i="31963" s="1"/>
  <c r="D44" i="97"/>
  <c r="AJ31" i="31968"/>
  <c r="AM30" i="31968"/>
  <c r="AN30" i="31968" s="1"/>
  <c r="AO30" i="31968" s="1"/>
  <c r="AM31" i="31968"/>
  <c r="AN31" i="31968" s="1"/>
  <c r="AO31" i="31968" s="1"/>
  <c r="Z29" i="31968"/>
  <c r="AJ28" i="31968"/>
  <c r="AM28" i="31968"/>
  <c r="AN28" i="31968" s="1"/>
  <c r="AO28" i="31968" s="1"/>
  <c r="F35" i="97"/>
  <c r="AJ27" i="31968"/>
  <c r="AM26" i="31968"/>
  <c r="AN26" i="31968" s="1"/>
  <c r="AO26" i="31968" s="1"/>
  <c r="AM27" i="31968"/>
  <c r="AN27" i="31968" s="1"/>
  <c r="AO27" i="31968" s="1"/>
  <c r="F34" i="97"/>
  <c r="D34" i="31961" s="1"/>
  <c r="D34" i="31962" s="1"/>
  <c r="F33" i="97"/>
  <c r="AJ24" i="31968"/>
  <c r="AM24" i="31968"/>
  <c r="AN24" i="31968" s="1"/>
  <c r="AO24" i="31968" s="1"/>
  <c r="F30" i="31963"/>
  <c r="AJ23" i="31968"/>
  <c r="AM23" i="31968"/>
  <c r="AN23" i="31968" s="1"/>
  <c r="AO23" i="31968" s="1"/>
  <c r="AM21" i="31968"/>
  <c r="AN21" i="31968" s="1"/>
  <c r="AO21" i="31968" s="1"/>
  <c r="AM22" i="31968"/>
  <c r="AN22" i="31968" s="1"/>
  <c r="AO22" i="31968" s="1"/>
  <c r="Z21" i="31968"/>
  <c r="F27" i="31963"/>
  <c r="Z20" i="31968"/>
  <c r="Y20" i="31968"/>
  <c r="AJ20" i="31968"/>
  <c r="AM19" i="31968"/>
  <c r="AN19" i="31968" s="1"/>
  <c r="AO19" i="31968" s="1"/>
  <c r="F26" i="31963"/>
  <c r="F26" i="97"/>
  <c r="E26" i="31961" s="1"/>
  <c r="E26" i="31962" s="1"/>
  <c r="F24" i="97"/>
  <c r="D24" i="31961" s="1"/>
  <c r="D24" i="31962" s="1"/>
  <c r="AJ16" i="31968"/>
  <c r="AM16" i="31968"/>
  <c r="AN16" i="31968" s="1"/>
  <c r="AO16" i="31968" s="1"/>
  <c r="F22" i="31963"/>
  <c r="Z15" i="31968"/>
  <c r="AJ15" i="31968"/>
  <c r="AM15" i="31968"/>
  <c r="AN15" i="31968" s="1"/>
  <c r="AO15" i="31968" s="1"/>
  <c r="AM14" i="31968"/>
  <c r="AN14" i="31968" s="1"/>
  <c r="AO14" i="31968" s="1"/>
  <c r="F20" i="31963"/>
  <c r="AA13" i="31968"/>
  <c r="AA11" i="31968"/>
  <c r="AJ11" i="31968"/>
  <c r="AM11" i="31968"/>
  <c r="AN11" i="31968" s="1"/>
  <c r="AO11" i="31968" s="1"/>
  <c r="Z10" i="31968"/>
  <c r="AM8" i="31968"/>
  <c r="AN8" i="31968" s="1"/>
  <c r="AO8" i="31968" s="1"/>
  <c r="F16" i="97"/>
  <c r="B16" i="31961" s="1"/>
  <c r="Z7" i="31968"/>
  <c r="F14" i="31963"/>
  <c r="AJ7" i="31968"/>
  <c r="AM6" i="31968"/>
  <c r="AN6" i="31968" s="1"/>
  <c r="AO6" i="31968" s="1"/>
  <c r="F14" i="97"/>
  <c r="D14" i="31961" s="1"/>
  <c r="D14" i="31962" s="1"/>
  <c r="Z6" i="31968"/>
  <c r="F12" i="31963"/>
  <c r="Z5" i="31968"/>
  <c r="F11" i="97"/>
  <c r="C11" i="31961" s="1"/>
  <c r="M44" i="31968"/>
  <c r="L44" i="31968"/>
  <c r="AM3" i="31968"/>
  <c r="AN3" i="31968" s="1"/>
  <c r="AO3" i="31968" s="1"/>
  <c r="AN12" i="105"/>
  <c r="AO12" i="105" s="1"/>
  <c r="Z31" i="105"/>
  <c r="AA31" i="105"/>
  <c r="AM31" i="105"/>
  <c r="AN31" i="105" s="1"/>
  <c r="AO31" i="105" s="1"/>
  <c r="F38" i="97"/>
  <c r="E38" i="31961" s="1"/>
  <c r="E38" i="31962" s="1"/>
  <c r="F37" i="31963"/>
  <c r="AJ30" i="105"/>
  <c r="AM30" i="105"/>
  <c r="AN30" i="105" s="1"/>
  <c r="AO30" i="105" s="1"/>
  <c r="AM29" i="105"/>
  <c r="AN29" i="105" s="1"/>
  <c r="AO29" i="105" s="1"/>
  <c r="D37" i="31961"/>
  <c r="D37" i="31962" s="1"/>
  <c r="AA29" i="105"/>
  <c r="AM28" i="105"/>
  <c r="AN28" i="105" s="1"/>
  <c r="AO28" i="105" s="1"/>
  <c r="F36" i="97"/>
  <c r="D36" i="31961" s="1"/>
  <c r="D36" i="31962" s="1"/>
  <c r="F35" i="31963"/>
  <c r="AA27" i="105"/>
  <c r="D35" i="31961"/>
  <c r="D35" i="31962" s="1"/>
  <c r="AM27" i="105"/>
  <c r="AN27" i="105" s="1"/>
  <c r="AO27" i="105" s="1"/>
  <c r="AJ26" i="105"/>
  <c r="AM26" i="105"/>
  <c r="AN26" i="105" s="1"/>
  <c r="AO26" i="105" s="1"/>
  <c r="D33" i="31961"/>
  <c r="D33" i="31962" s="1"/>
  <c r="F32" i="97"/>
  <c r="D32" i="31961" s="1"/>
  <c r="D32" i="31962" s="1"/>
  <c r="F31" i="31963"/>
  <c r="F31" i="97"/>
  <c r="D31" i="31961" s="1"/>
  <c r="D31" i="31962" s="1"/>
  <c r="AA23" i="105"/>
  <c r="Z23" i="105"/>
  <c r="D30" i="31961"/>
  <c r="D30" i="31962" s="1"/>
  <c r="AA22" i="105"/>
  <c r="F29" i="97"/>
  <c r="AM21" i="105"/>
  <c r="AN21" i="105" s="1"/>
  <c r="AO21" i="105" s="1"/>
  <c r="F28" i="97"/>
  <c r="D28" i="31961" s="1"/>
  <c r="D28" i="31962" s="1"/>
  <c r="AA20" i="105"/>
  <c r="AM19" i="105"/>
  <c r="AN19" i="105" s="1"/>
  <c r="AO19" i="105" s="1"/>
  <c r="AM20" i="105"/>
  <c r="AN20" i="105" s="1"/>
  <c r="AO20" i="105" s="1"/>
  <c r="F27" i="97"/>
  <c r="D27" i="31961" s="1"/>
  <c r="D27" i="31962" s="1"/>
  <c r="Z19" i="105"/>
  <c r="F25" i="31963"/>
  <c r="AJ18" i="105"/>
  <c r="AM17" i="105"/>
  <c r="AN17" i="105" s="1"/>
  <c r="AO17" i="105" s="1"/>
  <c r="AM18" i="105"/>
  <c r="AN18" i="105" s="1"/>
  <c r="AO18" i="105" s="1"/>
  <c r="W17" i="105"/>
  <c r="AA17" i="105"/>
  <c r="F23" i="97"/>
  <c r="E23" i="31961" s="1"/>
  <c r="E23" i="31962" s="1"/>
  <c r="AA15" i="105"/>
  <c r="D22" i="31961"/>
  <c r="D22" i="31962" s="1"/>
  <c r="AA14" i="105"/>
  <c r="AJ14" i="105"/>
  <c r="AM14" i="105"/>
  <c r="AN14" i="105" s="1"/>
  <c r="AO14" i="105" s="1"/>
  <c r="AM13" i="105"/>
  <c r="AN13" i="105" s="1"/>
  <c r="AO13" i="105" s="1"/>
  <c r="F21" i="97"/>
  <c r="B21" i="31961" s="1"/>
  <c r="F20" i="97"/>
  <c r="E20" i="31961" s="1"/>
  <c r="E20" i="31962" s="1"/>
  <c r="F19" i="97"/>
  <c r="E19" i="31961" s="1"/>
  <c r="E19" i="31962" s="1"/>
  <c r="AM11" i="105"/>
  <c r="AN11" i="105" s="1"/>
  <c r="AO11" i="105" s="1"/>
  <c r="AJ10" i="105"/>
  <c r="AM10" i="105"/>
  <c r="AN10" i="105" s="1"/>
  <c r="AO10" i="105" s="1"/>
  <c r="B16" i="31963"/>
  <c r="F16" i="31963" s="1"/>
  <c r="AA9" i="105"/>
  <c r="F15" i="97"/>
  <c r="E15" i="31961" s="1"/>
  <c r="E15" i="31962" s="1"/>
  <c r="AA6" i="105"/>
  <c r="AJ6" i="105"/>
  <c r="AM5" i="105"/>
  <c r="AN5" i="105" s="1"/>
  <c r="AO5" i="105" s="1"/>
  <c r="F13" i="97"/>
  <c r="E13" i="31961" s="1"/>
  <c r="E13" i="31962" s="1"/>
  <c r="F12" i="97"/>
  <c r="D12" i="31961" s="1"/>
  <c r="D12" i="31962" s="1"/>
  <c r="L45" i="105"/>
  <c r="AM3" i="105"/>
  <c r="AN3" i="105" s="1"/>
  <c r="AO3" i="105" s="1"/>
  <c r="J34" i="97"/>
  <c r="L51" i="21396"/>
  <c r="O51" i="21396" s="1"/>
  <c r="J29" i="97"/>
  <c r="J22" i="31961"/>
  <c r="J19" i="31961"/>
  <c r="J18" i="97"/>
  <c r="L49" i="21396"/>
  <c r="O49" i="21396" s="1"/>
  <c r="J16" i="31961"/>
  <c r="L54" i="21396"/>
  <c r="O54" i="21396" s="1"/>
  <c r="L48" i="21396"/>
  <c r="O48" i="21396" s="1"/>
  <c r="J12" i="31961"/>
  <c r="I56" i="21396"/>
  <c r="G37" i="31962"/>
  <c r="G33" i="31962"/>
  <c r="M50" i="21396"/>
  <c r="E32" i="31961"/>
  <c r="E32" i="31962" s="1"/>
  <c r="E30" i="31961"/>
  <c r="E30" i="31962" s="1"/>
  <c r="D29" i="31961"/>
  <c r="D29" i="31962" s="1"/>
  <c r="E28" i="31961"/>
  <c r="E28" i="31962" s="1"/>
  <c r="D26" i="31961"/>
  <c r="D26" i="31962" s="1"/>
  <c r="L50" i="21396"/>
  <c r="O50" i="21396" s="1"/>
  <c r="D25" i="31961"/>
  <c r="E24" i="31961"/>
  <c r="E24" i="31962" s="1"/>
  <c r="J24" i="31961"/>
  <c r="J23" i="31961"/>
  <c r="G22" i="31962"/>
  <c r="E22" i="31961"/>
  <c r="E22" i="31962" s="1"/>
  <c r="J22" i="97"/>
  <c r="J20" i="31961"/>
  <c r="G18" i="31962"/>
  <c r="D18" i="31961"/>
  <c r="D18" i="31962" s="1"/>
  <c r="E18" i="31961"/>
  <c r="E18" i="31962" s="1"/>
  <c r="D17" i="31961"/>
  <c r="D17" i="31962" s="1"/>
  <c r="C56" i="21396"/>
  <c r="D16" i="31961"/>
  <c r="D16" i="31962" s="1"/>
  <c r="E16" i="31961"/>
  <c r="E16" i="31962" s="1"/>
  <c r="G51" i="21396"/>
  <c r="N51" i="21396" s="1"/>
  <c r="J15" i="97"/>
  <c r="D15" i="31961"/>
  <c r="D15" i="31962" s="1"/>
  <c r="N20" i="21396"/>
  <c r="J14" i="31961"/>
  <c r="G14" i="31962"/>
  <c r="E14" i="31961"/>
  <c r="E14" i="31962" s="1"/>
  <c r="G49" i="21396"/>
  <c r="N49" i="21396" s="1"/>
  <c r="G50" i="21396"/>
  <c r="N50" i="21396" s="1"/>
  <c r="D13" i="31961"/>
  <c r="D13" i="31962" s="1"/>
  <c r="L57" i="21396"/>
  <c r="O57" i="21396" s="1"/>
  <c r="E11" i="31961"/>
  <c r="W29" i="128"/>
  <c r="X28" i="128"/>
  <c r="W28" i="128"/>
  <c r="V27" i="128"/>
  <c r="W26" i="128"/>
  <c r="W24" i="128"/>
  <c r="X21" i="128"/>
  <c r="V19" i="128"/>
  <c r="W18" i="128"/>
  <c r="X17" i="128"/>
  <c r="X16" i="128"/>
  <c r="W16" i="128"/>
  <c r="V15" i="128"/>
  <c r="W14" i="128"/>
  <c r="X13" i="128"/>
  <c r="W12" i="128"/>
  <c r="V12" i="128"/>
  <c r="T36" i="128"/>
  <c r="X8" i="128"/>
  <c r="V7" i="128"/>
  <c r="G44" i="128"/>
  <c r="W6" i="128"/>
  <c r="S36" i="128"/>
  <c r="Y32" i="31968"/>
  <c r="O32" i="128"/>
  <c r="V32" i="128" s="1"/>
  <c r="T31" i="31968"/>
  <c r="AA31" i="31968" s="1"/>
  <c r="L55" i="21396"/>
  <c r="O55" i="21396" s="1"/>
  <c r="G42" i="31961"/>
  <c r="E43" i="31963"/>
  <c r="F11" i="31963"/>
  <c r="E37" i="31961"/>
  <c r="E37" i="31962" s="1"/>
  <c r="E35" i="31961"/>
  <c r="E35" i="31962" s="1"/>
  <c r="E33" i="31961"/>
  <c r="E33" i="31962" s="1"/>
  <c r="E29" i="31961"/>
  <c r="E29" i="31962" s="1"/>
  <c r="E27" i="31961"/>
  <c r="E27" i="31962" s="1"/>
  <c r="E25" i="31961"/>
  <c r="E17" i="31961"/>
  <c r="E17" i="31962" s="1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A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A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M14" i="31969"/>
  <c r="AN14" i="31969" s="1"/>
  <c r="AO14" i="31969" s="1"/>
  <c r="W15" i="31969"/>
  <c r="AA15" i="31969" s="1"/>
  <c r="AM15" i="31969"/>
  <c r="AN15" i="31969" s="1"/>
  <c r="AO15" i="31969" s="1"/>
  <c r="W16" i="31969"/>
  <c r="AM16" i="31969"/>
  <c r="AN16" i="31969" s="1"/>
  <c r="AO16" i="31969" s="1"/>
  <c r="W17" i="31969"/>
  <c r="AM17" i="31969"/>
  <c r="AN17" i="31969" s="1"/>
  <c r="AO17" i="31969" s="1"/>
  <c r="W18" i="31969"/>
  <c r="AM18" i="31969"/>
  <c r="AN18" i="31969" s="1"/>
  <c r="AO18" i="31969" s="1"/>
  <c r="Y19" i="31969"/>
  <c r="W19" i="31969"/>
  <c r="AA19" i="31969" s="1"/>
  <c r="AM19" i="31969"/>
  <c r="AN19" i="31969" s="1"/>
  <c r="AO19" i="31969" s="1"/>
  <c r="Y20" i="31969"/>
  <c r="W20" i="31969"/>
  <c r="AA20" i="31969" s="1"/>
  <c r="AM20" i="31969"/>
  <c r="AN20" i="31969" s="1"/>
  <c r="AO20" i="31969" s="1"/>
  <c r="Y21" i="31969"/>
  <c r="W21" i="31969"/>
  <c r="AM21" i="31969"/>
  <c r="AN21" i="31969" s="1"/>
  <c r="AO21" i="31969" s="1"/>
  <c r="Y22" i="31969"/>
  <c r="W22" i="31969"/>
  <c r="AA22" i="31969" s="1"/>
  <c r="AM22" i="31969"/>
  <c r="AN22" i="31969" s="1"/>
  <c r="AO22" i="31969" s="1"/>
  <c r="Y23" i="31969"/>
  <c r="W23" i="31969"/>
  <c r="AM23" i="31969"/>
  <c r="AN23" i="31969" s="1"/>
  <c r="AO23" i="31969" s="1"/>
  <c r="W24" i="31969"/>
  <c r="AM24" i="31969"/>
  <c r="AN24" i="31969" s="1"/>
  <c r="AO24" i="31969" s="1"/>
  <c r="W25" i="31969"/>
  <c r="AM25" i="31969"/>
  <c r="AN25" i="31969" s="1"/>
  <c r="AO25" i="31969" s="1"/>
  <c r="Y26" i="31969"/>
  <c r="W26" i="31969"/>
  <c r="AA26" i="31969" s="1"/>
  <c r="AM26" i="31969"/>
  <c r="AN26" i="31969" s="1"/>
  <c r="AO26" i="31969" s="1"/>
  <c r="Z29" i="31969"/>
  <c r="R29" i="31969"/>
  <c r="T29" i="31969" s="1"/>
  <c r="Y30" i="31969"/>
  <c r="AM30" i="31969"/>
  <c r="AN30" i="31969" s="1"/>
  <c r="AO30" i="31969" s="1"/>
  <c r="Z33" i="31969"/>
  <c r="R33" i="31969"/>
  <c r="T33" i="31969" s="1"/>
  <c r="Z11" i="31969"/>
  <c r="Y11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Y28" i="31969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W28" i="31969"/>
  <c r="AA28" i="31969" s="1"/>
  <c r="W29" i="31969"/>
  <c r="W30" i="31969"/>
  <c r="AA30" i="31969" s="1"/>
  <c r="W31" i="31969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AA6" i="31968" s="1"/>
  <c r="Q18" i="128"/>
  <c r="X18" i="128" s="1"/>
  <c r="Q10" i="128"/>
  <c r="X10" i="128" s="1"/>
  <c r="Y11" i="105"/>
  <c r="J35" i="31962"/>
  <c r="Z13" i="31968"/>
  <c r="W33" i="128"/>
  <c r="O33" i="128"/>
  <c r="V33" i="128" s="1"/>
  <c r="Q29" i="128"/>
  <c r="X29" i="128" s="1"/>
  <c r="O25" i="128"/>
  <c r="V25" i="128" s="1"/>
  <c r="Z26" i="105"/>
  <c r="O18" i="128"/>
  <c r="V18" i="128" s="1"/>
  <c r="O10" i="128"/>
  <c r="V10" i="128" s="1"/>
  <c r="Y15" i="105"/>
  <c r="Y27" i="105"/>
  <c r="Y17" i="31968"/>
  <c r="Y3" i="31968"/>
  <c r="AA25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J34" i="31962"/>
  <c r="J21" i="31961"/>
  <c r="J35" i="31961"/>
  <c r="J15" i="31961"/>
  <c r="J13" i="31961"/>
  <c r="J21" i="31962"/>
  <c r="J18" i="31962"/>
  <c r="J15" i="31962"/>
  <c r="J30" i="31962"/>
  <c r="J14" i="31962"/>
  <c r="J13" i="31962"/>
  <c r="H38" i="31962"/>
  <c r="J38" i="31962" s="1"/>
  <c r="J22" i="31962"/>
  <c r="C26" i="31961"/>
  <c r="C26" i="31962" s="1"/>
  <c r="J23" i="97"/>
  <c r="I37" i="97"/>
  <c r="B34" i="31961"/>
  <c r="C11" i="31963"/>
  <c r="J33" i="97"/>
  <c r="J25" i="97"/>
  <c r="J24" i="97"/>
  <c r="J20" i="97"/>
  <c r="C21" i="31963"/>
  <c r="F21" i="31963" s="1"/>
  <c r="C15" i="31963"/>
  <c r="F15" i="31963" s="1"/>
  <c r="C29" i="31961"/>
  <c r="C29" i="31962" s="1"/>
  <c r="C34" i="31961"/>
  <c r="C34" i="31962" s="1"/>
  <c r="C37" i="31961"/>
  <c r="C37" i="31962" s="1"/>
  <c r="J38" i="97"/>
  <c r="I34" i="97"/>
  <c r="J30" i="97"/>
  <c r="C28" i="31963"/>
  <c r="F28" i="31963" s="1"/>
  <c r="B33" i="31963"/>
  <c r="F33" i="31963" s="1"/>
  <c r="B37" i="31961"/>
  <c r="F37" i="31961" s="1"/>
  <c r="J16" i="97"/>
  <c r="C44" i="97"/>
  <c r="C17" i="31963"/>
  <c r="F17" i="31963" s="1"/>
  <c r="C13" i="31963"/>
  <c r="F13" i="31963" s="1"/>
  <c r="I31" i="97"/>
  <c r="W10" i="105"/>
  <c r="Z10" i="105"/>
  <c r="AJ7" i="105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AA15" i="31968"/>
  <c r="G48" i="21396"/>
  <c r="N48" i="21396" s="1"/>
  <c r="N17" i="21396"/>
  <c r="H33" i="31962"/>
  <c r="J33" i="31962" s="1"/>
  <c r="J33" i="3196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J26" i="97"/>
  <c r="W12" i="31968"/>
  <c r="Z12" i="31968"/>
  <c r="C38" i="31961"/>
  <c r="C38" i="31962" s="1"/>
  <c r="M45" i="105"/>
  <c r="M44" i="105"/>
  <c r="Z8" i="105"/>
  <c r="R8" i="105"/>
  <c r="Z4" i="105"/>
  <c r="S36" i="105"/>
  <c r="R4" i="105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28" i="31962"/>
  <c r="J28" i="31962" s="1"/>
  <c r="J28" i="31961"/>
  <c r="H25" i="31962"/>
  <c r="J25" i="31961"/>
  <c r="H49" i="31961"/>
  <c r="B34" i="31963"/>
  <c r="F34" i="31963" s="1"/>
  <c r="B32" i="31963"/>
  <c r="F32" i="31963" s="1"/>
  <c r="B49" i="97"/>
  <c r="B42" i="97"/>
  <c r="C31" i="31961"/>
  <c r="C31" i="31962" s="1"/>
  <c r="G31" i="31962"/>
  <c r="G49" i="31961"/>
  <c r="E22" i="101" s="1"/>
  <c r="C42" i="97"/>
  <c r="C29" i="31963"/>
  <c r="C43" i="31963" s="1"/>
  <c r="V36" i="105"/>
  <c r="W8" i="31968"/>
  <c r="Z8" i="31968"/>
  <c r="H32" i="31962"/>
  <c r="J32" i="31962" s="1"/>
  <c r="J24" i="31962"/>
  <c r="J13" i="97"/>
  <c r="B29" i="31963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36" i="97"/>
  <c r="J32" i="97"/>
  <c r="J28" i="97"/>
  <c r="J12" i="97"/>
  <c r="H42" i="31961"/>
  <c r="J27" i="31961"/>
  <c r="J16" i="31962"/>
  <c r="J19" i="97"/>
  <c r="C23" i="31963"/>
  <c r="F23" i="31963" s="1"/>
  <c r="C19" i="31963"/>
  <c r="F19" i="31963" s="1"/>
  <c r="Z5" i="105"/>
  <c r="V36" i="31968"/>
  <c r="AA12" i="31968"/>
  <c r="I33" i="97"/>
  <c r="C15" i="31961"/>
  <c r="C15" i="31962" s="1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B10" i="31963"/>
  <c r="C25" i="31961"/>
  <c r="B17" i="31961"/>
  <c r="I13" i="97"/>
  <c r="Z22" i="31968"/>
  <c r="Z27" i="31968"/>
  <c r="Z15" i="105"/>
  <c r="Z9" i="31968"/>
  <c r="Z17" i="31968"/>
  <c r="Z25" i="31968"/>
  <c r="Z33" i="31968"/>
  <c r="AA20" i="31968"/>
  <c r="AA28" i="31968"/>
  <c r="F45" i="128"/>
  <c r="C33" i="31961"/>
  <c r="C33" i="31962" s="1"/>
  <c r="I25" i="97"/>
  <c r="I15" i="97"/>
  <c r="B13" i="31961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B24" i="31961"/>
  <c r="C24" i="31961"/>
  <c r="C24" i="31962" s="1"/>
  <c r="I24" i="97"/>
  <c r="B22" i="31961"/>
  <c r="I22" i="97"/>
  <c r="C18" i="31961"/>
  <c r="C18" i="31962" s="1"/>
  <c r="B18" i="31961"/>
  <c r="I18" i="97"/>
  <c r="I16" i="97"/>
  <c r="I14" i="97"/>
  <c r="I12" i="97"/>
  <c r="B12" i="31961"/>
  <c r="T32" i="105"/>
  <c r="AA32" i="105" s="1"/>
  <c r="Y32" i="105"/>
  <c r="G42" i="97"/>
  <c r="C22" i="31961"/>
  <c r="C22" i="31962" s="1"/>
  <c r="C14" i="31961"/>
  <c r="C14" i="31962" s="1"/>
  <c r="C13" i="31961"/>
  <c r="C13" i="31962" s="1"/>
  <c r="C12" i="31961"/>
  <c r="C12" i="31962" s="1"/>
  <c r="Y29" i="31969" l="1"/>
  <c r="AA29" i="31969"/>
  <c r="AA27" i="31969"/>
  <c r="Y25" i="31969"/>
  <c r="AA24" i="31969"/>
  <c r="Y24" i="31969"/>
  <c r="AA23" i="31969"/>
  <c r="AA18" i="31969"/>
  <c r="Y18" i="31969"/>
  <c r="Y17" i="31969"/>
  <c r="AA16" i="31969"/>
  <c r="Y16" i="31969"/>
  <c r="W36" i="128"/>
  <c r="Y15" i="31969"/>
  <c r="AA14" i="31969"/>
  <c r="Y12" i="31970"/>
  <c r="Y10" i="31968"/>
  <c r="R36" i="105"/>
  <c r="G44" i="31962"/>
  <c r="G22" i="115" s="1"/>
  <c r="F22" i="115" s="1"/>
  <c r="B26" i="31961"/>
  <c r="I26" i="97"/>
  <c r="E21" i="31961"/>
  <c r="E21" i="31962" s="1"/>
  <c r="D21" i="31961"/>
  <c r="D21" i="31962" s="1"/>
  <c r="D20" i="31961"/>
  <c r="D20" i="31962" s="1"/>
  <c r="C20" i="31961"/>
  <c r="C20" i="31962" s="1"/>
  <c r="I20" i="97"/>
  <c r="B20" i="31961"/>
  <c r="F20" i="31961" s="1"/>
  <c r="I20" i="31961" s="1"/>
  <c r="D11" i="31961"/>
  <c r="D11" i="31962" s="1"/>
  <c r="B11" i="31961"/>
  <c r="E34" i="31961"/>
  <c r="E34" i="31962" s="1"/>
  <c r="E31" i="31961"/>
  <c r="E31" i="31962" s="1"/>
  <c r="B27" i="31961"/>
  <c r="B23" i="31961"/>
  <c r="D23" i="31961"/>
  <c r="D23" i="31962" s="1"/>
  <c r="I19" i="97"/>
  <c r="D19" i="31961"/>
  <c r="D19" i="31962" s="1"/>
  <c r="C16" i="31961"/>
  <c r="C16" i="31962" s="1"/>
  <c r="B14" i="31961"/>
  <c r="F14" i="31961" s="1"/>
  <c r="I14" i="31961" s="1"/>
  <c r="AJ36" i="31970"/>
  <c r="E12" i="31961"/>
  <c r="E12" i="31962" s="1"/>
  <c r="AJ36" i="31968"/>
  <c r="E36" i="31961"/>
  <c r="E36" i="31962" s="1"/>
  <c r="F29" i="31963"/>
  <c r="D25" i="31962"/>
  <c r="F24" i="31961"/>
  <c r="F13" i="31961"/>
  <c r="F12" i="31961"/>
  <c r="I12" i="31961" s="1"/>
  <c r="F11" i="31961"/>
  <c r="D44" i="31961"/>
  <c r="E25" i="115" s="1"/>
  <c r="D38" i="31961"/>
  <c r="D38" i="31962" s="1"/>
  <c r="AJ36" i="105"/>
  <c r="F26" i="31961"/>
  <c r="I26" i="31961" s="1"/>
  <c r="F22" i="31961"/>
  <c r="I22" i="31961" s="1"/>
  <c r="F18" i="31961"/>
  <c r="I18" i="31961" s="1"/>
  <c r="F16" i="31961"/>
  <c r="B42" i="31963"/>
  <c r="I23" i="115" s="1"/>
  <c r="F10" i="31963"/>
  <c r="E11" i="31962"/>
  <c r="L56" i="21396"/>
  <c r="O56" i="21396" s="1"/>
  <c r="B34" i="31962"/>
  <c r="B26" i="31962"/>
  <c r="E25" i="31962"/>
  <c r="J42" i="31961"/>
  <c r="J44" i="31961"/>
  <c r="V36" i="128"/>
  <c r="AA31" i="31969"/>
  <c r="J49" i="97"/>
  <c r="Y33" i="31969"/>
  <c r="AA33" i="31969"/>
  <c r="I24" i="101"/>
  <c r="I25" i="115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R36" i="31970"/>
  <c r="T3" i="31970"/>
  <c r="AA3" i="31970" s="1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W36" i="31969"/>
  <c r="AA3" i="31969"/>
  <c r="Z36" i="31969"/>
  <c r="X36" i="128"/>
  <c r="Z36" i="105"/>
  <c r="Q36" i="128"/>
  <c r="O36" i="128"/>
  <c r="J19" i="31962"/>
  <c r="J49" i="31961"/>
  <c r="I29" i="97"/>
  <c r="I23" i="97"/>
  <c r="B29" i="31961"/>
  <c r="C23" i="31961"/>
  <c r="C23" i="31962" s="1"/>
  <c r="I11" i="97"/>
  <c r="B31" i="31961"/>
  <c r="B27" i="31962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I37" i="31961"/>
  <c r="F43" i="31963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0" i="97"/>
  <c r="I35" i="97"/>
  <c r="C35" i="31961"/>
  <c r="C35" i="31962" s="1"/>
  <c r="B35" i="31961"/>
  <c r="T8" i="105"/>
  <c r="AA8" i="105" s="1"/>
  <c r="Y8" i="105"/>
  <c r="B38" i="31961"/>
  <c r="I38" i="97"/>
  <c r="T29" i="31968"/>
  <c r="AA29" i="31968" s="1"/>
  <c r="Y29" i="31968"/>
  <c r="H42" i="31962"/>
  <c r="B19" i="31961"/>
  <c r="AA8" i="31968"/>
  <c r="W36" i="31968"/>
  <c r="B31" i="31962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C42" i="31963"/>
  <c r="I24" i="115" s="1"/>
  <c r="T21" i="31968"/>
  <c r="Y21" i="31968"/>
  <c r="R36" i="31968"/>
  <c r="Z36" i="31968"/>
  <c r="AO7" i="31968"/>
  <c r="AN36" i="31968"/>
  <c r="AN37" i="31968" s="1"/>
  <c r="B28" i="31961"/>
  <c r="C28" i="31961"/>
  <c r="C28" i="31962" s="1"/>
  <c r="I28" i="97"/>
  <c r="B36" i="31961"/>
  <c r="C36" i="31961"/>
  <c r="C36" i="31962" s="1"/>
  <c r="I36" i="97"/>
  <c r="B12" i="31962"/>
  <c r="B16" i="31962"/>
  <c r="I16" i="31961"/>
  <c r="B20" i="31962"/>
  <c r="B22" i="31962"/>
  <c r="AA16" i="105"/>
  <c r="C11" i="31962"/>
  <c r="B23" i="31962"/>
  <c r="B32" i="31961"/>
  <c r="F32" i="31961" s="1"/>
  <c r="C32" i="31961"/>
  <c r="C32" i="31962" s="1"/>
  <c r="I32" i="97"/>
  <c r="B14" i="31962"/>
  <c r="B18" i="31962"/>
  <c r="I24" i="31961"/>
  <c r="B24" i="31962"/>
  <c r="B11" i="31962"/>
  <c r="I13" i="31961"/>
  <c r="B13" i="31962"/>
  <c r="B17" i="31962"/>
  <c r="B21" i="31962"/>
  <c r="C25" i="31962"/>
  <c r="J42" i="97"/>
  <c r="F42" i="97"/>
  <c r="I42" i="97" s="1"/>
  <c r="F49" i="97"/>
  <c r="Y36" i="31969" l="1"/>
  <c r="D44" i="31962"/>
  <c r="G25" i="115" s="1"/>
  <c r="F25" i="115" s="1"/>
  <c r="E44" i="31962"/>
  <c r="G26" i="115" s="1"/>
  <c r="F38" i="31961"/>
  <c r="E42" i="31961"/>
  <c r="F34" i="31961"/>
  <c r="I34" i="31961" s="1"/>
  <c r="E48" i="31962"/>
  <c r="G26" i="101" s="1"/>
  <c r="F26" i="101" s="1"/>
  <c r="E49" i="31961"/>
  <c r="E26" i="101" s="1"/>
  <c r="D26" i="101" s="1"/>
  <c r="B44" i="31961"/>
  <c r="E23" i="115" s="1"/>
  <c r="E44" i="31961"/>
  <c r="E26" i="115" s="1"/>
  <c r="D26" i="115" s="1"/>
  <c r="D42" i="31961"/>
  <c r="D49" i="31961"/>
  <c r="E25" i="101" s="1"/>
  <c r="D25" i="101" s="1"/>
  <c r="F36" i="31961"/>
  <c r="I36" i="31961" s="1"/>
  <c r="F35" i="31961"/>
  <c r="I35" i="31961" s="1"/>
  <c r="F11" i="31962"/>
  <c r="D48" i="31962"/>
  <c r="G25" i="101" s="1"/>
  <c r="F25" i="101" s="1"/>
  <c r="C42" i="31961"/>
  <c r="F30" i="31961"/>
  <c r="C48" i="31962"/>
  <c r="G24" i="101" s="1"/>
  <c r="F24" i="101" s="1"/>
  <c r="C49" i="31961"/>
  <c r="E24" i="101" s="1"/>
  <c r="D24" i="101" s="1"/>
  <c r="B42" i="31961"/>
  <c r="D42" i="31962"/>
  <c r="E42" i="31962"/>
  <c r="F25" i="31962"/>
  <c r="C44" i="31961"/>
  <c r="E24" i="115" s="1"/>
  <c r="F23" i="31961"/>
  <c r="I23" i="31961" s="1"/>
  <c r="F41" i="31963"/>
  <c r="F28" i="31961"/>
  <c r="I28" i="31961" s="1"/>
  <c r="F27" i="31961"/>
  <c r="I27" i="31961" s="1"/>
  <c r="F21" i="31961"/>
  <c r="I21" i="31961" s="1"/>
  <c r="F17" i="31961"/>
  <c r="I17" i="31961" s="1"/>
  <c r="F37" i="31962"/>
  <c r="I37" i="31962" s="1"/>
  <c r="F34" i="31962"/>
  <c r="I34" i="31962" s="1"/>
  <c r="F33" i="31961"/>
  <c r="I33" i="31961" s="1"/>
  <c r="F31" i="31962"/>
  <c r="I31" i="31962" s="1"/>
  <c r="F31" i="31961"/>
  <c r="I31" i="31961" s="1"/>
  <c r="F29" i="31961"/>
  <c r="I29" i="31961" s="1"/>
  <c r="F27" i="31962"/>
  <c r="I27" i="31962" s="1"/>
  <c r="F26" i="31962"/>
  <c r="I26" i="31962" s="1"/>
  <c r="B49" i="31961"/>
  <c r="E23" i="101" s="1"/>
  <c r="F25" i="31961"/>
  <c r="F24" i="31962"/>
  <c r="I24" i="31962" s="1"/>
  <c r="F23" i="31962"/>
  <c r="I23" i="31962" s="1"/>
  <c r="F22" i="31962"/>
  <c r="I22" i="31962" s="1"/>
  <c r="F21" i="31962"/>
  <c r="I21" i="31962" s="1"/>
  <c r="F20" i="31962"/>
  <c r="I20" i="31962" s="1"/>
  <c r="B19" i="31962"/>
  <c r="F19" i="31961"/>
  <c r="F18" i="31962"/>
  <c r="I18" i="31962" s="1"/>
  <c r="F17" i="31962"/>
  <c r="I17" i="31962" s="1"/>
  <c r="F16" i="31962"/>
  <c r="I16" i="31962" s="1"/>
  <c r="F15" i="31961"/>
  <c r="I15" i="31961" s="1"/>
  <c r="F14" i="31962"/>
  <c r="I14" i="31962" s="1"/>
  <c r="F13" i="31962"/>
  <c r="I13" i="31962" s="1"/>
  <c r="F12" i="31962"/>
  <c r="I12" i="31962" s="1"/>
  <c r="D25" i="115"/>
  <c r="I24" i="114"/>
  <c r="I22" i="101"/>
  <c r="AA36" i="31969"/>
  <c r="E26" i="114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D26" i="114"/>
  <c r="Y36" i="31970"/>
  <c r="T36" i="31970"/>
  <c r="AA36" i="31970"/>
  <c r="AA36" i="105"/>
  <c r="Y36" i="105"/>
  <c r="Y36" i="31968"/>
  <c r="J42" i="31962"/>
  <c r="J44" i="31962"/>
  <c r="I19" i="31961"/>
  <c r="B33" i="31962"/>
  <c r="B15" i="31962"/>
  <c r="B45" i="97"/>
  <c r="I22" i="115"/>
  <c r="B35" i="31962"/>
  <c r="F22" i="101"/>
  <c r="G22" i="114"/>
  <c r="T36" i="105"/>
  <c r="B38" i="31962"/>
  <c r="I38" i="31961"/>
  <c r="B30" i="31962"/>
  <c r="I30" i="31961"/>
  <c r="I23" i="114"/>
  <c r="AA21" i="31968"/>
  <c r="AA36" i="31968" s="1"/>
  <c r="T36" i="31968"/>
  <c r="C32" i="101"/>
  <c r="C32" i="114" s="1"/>
  <c r="J48" i="31962"/>
  <c r="F42" i="31963"/>
  <c r="C50" i="97"/>
  <c r="C51" i="97" s="1"/>
  <c r="C52" i="97" s="1"/>
  <c r="B50" i="97"/>
  <c r="I49" i="97"/>
  <c r="B32" i="31962"/>
  <c r="I32" i="31961"/>
  <c r="C42" i="31962"/>
  <c r="C44" i="31962"/>
  <c r="B28" i="31962"/>
  <c r="I11" i="31961"/>
  <c r="D32" i="115"/>
  <c r="D34" i="115" s="1"/>
  <c r="D40" i="115" s="1"/>
  <c r="F40" i="115" s="1"/>
  <c r="C34" i="115"/>
  <c r="B36" i="31962"/>
  <c r="G25" i="114" l="1"/>
  <c r="D25" i="114"/>
  <c r="E25" i="114"/>
  <c r="B44" i="31962"/>
  <c r="G23" i="115" s="1"/>
  <c r="F44" i="31961"/>
  <c r="D45" i="31961" s="1"/>
  <c r="D46" i="31961" s="1"/>
  <c r="D47" i="31961" s="1"/>
  <c r="F45" i="97"/>
  <c r="B48" i="31962"/>
  <c r="G23" i="101" s="1"/>
  <c r="G27" i="101" s="1"/>
  <c r="B42" i="31962"/>
  <c r="F49" i="31961"/>
  <c r="E50" i="31961" s="1"/>
  <c r="E51" i="31961" s="1"/>
  <c r="E52" i="31961" s="1"/>
  <c r="E27" i="101"/>
  <c r="E27" i="115"/>
  <c r="F42" i="31961"/>
  <c r="I42" i="31961" s="1"/>
  <c r="I22" i="114"/>
  <c r="F38" i="31962"/>
  <c r="I38" i="31962" s="1"/>
  <c r="F36" i="31962"/>
  <c r="I36" i="31962" s="1"/>
  <c r="F35" i="31962"/>
  <c r="I35" i="31962" s="1"/>
  <c r="F33" i="31962"/>
  <c r="I33" i="31962" s="1"/>
  <c r="F32" i="31962"/>
  <c r="I32" i="31962" s="1"/>
  <c r="F30" i="31962"/>
  <c r="I30" i="31962" s="1"/>
  <c r="F29" i="31962"/>
  <c r="I29" i="31962" s="1"/>
  <c r="F28" i="31962"/>
  <c r="I28" i="31962" s="1"/>
  <c r="F19" i="31962"/>
  <c r="I19" i="31962" s="1"/>
  <c r="F15" i="31962"/>
  <c r="I15" i="31962" s="1"/>
  <c r="I25" i="31961"/>
  <c r="B46" i="97"/>
  <c r="F46" i="97" s="1"/>
  <c r="F47" i="97" s="1"/>
  <c r="I44" i="31961"/>
  <c r="E45" i="31961"/>
  <c r="E46" i="31961" s="1"/>
  <c r="E47" i="31961" s="1"/>
  <c r="G26" i="114"/>
  <c r="F26" i="115"/>
  <c r="F25" i="114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D23" i="115"/>
  <c r="F50" i="97"/>
  <c r="B51" i="97"/>
  <c r="F51" i="97" s="1"/>
  <c r="D23" i="101"/>
  <c r="D27" i="101" s="1"/>
  <c r="C45" i="31961"/>
  <c r="C46" i="31961" s="1"/>
  <c r="C47" i="31961" s="1"/>
  <c r="B45" i="31961"/>
  <c r="F44" i="31962" l="1"/>
  <c r="I44" i="31962" s="1"/>
  <c r="D27" i="115"/>
  <c r="D50" i="31961"/>
  <c r="D51" i="31961" s="1"/>
  <c r="D52" i="31961" s="1"/>
  <c r="B50" i="31961"/>
  <c r="B51" i="31961" s="1"/>
  <c r="B52" i="31961" s="1"/>
  <c r="I49" i="31961"/>
  <c r="C50" i="31961"/>
  <c r="C51" i="31961" s="1"/>
  <c r="C52" i="31961" s="1"/>
  <c r="F48" i="31962"/>
  <c r="B49" i="31962" s="1"/>
  <c r="F42" i="31962"/>
  <c r="I42" i="31962" s="1"/>
  <c r="E27" i="114"/>
  <c r="G27" i="115"/>
  <c r="B47" i="97"/>
  <c r="F26" i="114"/>
  <c r="D40" i="114"/>
  <c r="F40" i="114" s="1"/>
  <c r="F23" i="115"/>
  <c r="G23" i="114"/>
  <c r="F52" i="97"/>
  <c r="B52" i="97"/>
  <c r="D23" i="114"/>
  <c r="D27" i="114" s="1"/>
  <c r="F24" i="115"/>
  <c r="G24" i="114"/>
  <c r="B46" i="31961"/>
  <c r="F46" i="31961" s="1"/>
  <c r="F45" i="31961"/>
  <c r="F23" i="101"/>
  <c r="F27" i="101" s="1"/>
  <c r="E45" i="31962" l="1"/>
  <c r="E46" i="31962" s="1"/>
  <c r="B45" i="31962"/>
  <c r="B46" i="31962" s="1"/>
  <c r="D45" i="31962"/>
  <c r="D46" i="31962" s="1"/>
  <c r="C45" i="31962"/>
  <c r="C46" i="31962" s="1"/>
  <c r="F50" i="31961"/>
  <c r="F27" i="115"/>
  <c r="H25" i="115" s="1"/>
  <c r="F51" i="31961"/>
  <c r="F52" i="31961" s="1"/>
  <c r="D49" i="31962"/>
  <c r="D50" i="31962" s="1"/>
  <c r="C49" i="31962"/>
  <c r="C50" i="31962" s="1"/>
  <c r="E49" i="31962"/>
  <c r="E50" i="31962" s="1"/>
  <c r="I48" i="31962"/>
  <c r="G27" i="114"/>
  <c r="B50" i="31962"/>
  <c r="H26" i="101"/>
  <c r="H25" i="101"/>
  <c r="H23" i="101"/>
  <c r="F47" i="31961"/>
  <c r="B47" i="31961"/>
  <c r="F24" i="114"/>
  <c r="F23" i="114"/>
  <c r="F50" i="31962" l="1"/>
  <c r="F49" i="31962"/>
  <c r="H24" i="115"/>
  <c r="F46" i="31962"/>
  <c r="F45" i="31962"/>
  <c r="H26" i="115"/>
  <c r="F27" i="114"/>
  <c r="H25" i="114" s="1"/>
  <c r="L25" i="114" s="1"/>
  <c r="K25" i="114" s="1"/>
  <c r="D41" i="115"/>
  <c r="F41" i="115" s="1"/>
  <c r="D39" i="115"/>
  <c r="F39" i="115" s="1"/>
  <c r="D41" i="101"/>
  <c r="F41" i="101" s="1"/>
  <c r="D39" i="101"/>
  <c r="F39" i="101" s="1"/>
  <c r="H24" i="101"/>
  <c r="H27" i="101" s="1"/>
  <c r="H23" i="115"/>
  <c r="H27" i="115" l="1"/>
  <c r="H24" i="114"/>
  <c r="L24" i="114" s="1"/>
  <c r="K24" i="114" s="1"/>
  <c r="AM4" i="31967" s="1"/>
  <c r="H23" i="114"/>
  <c r="H26" i="114"/>
  <c r="L26" i="114" s="1"/>
  <c r="K26" i="114" s="1"/>
  <c r="D41" i="114"/>
  <c r="F41" i="114" s="1"/>
  <c r="F29" i="114"/>
  <c r="D39" i="114"/>
  <c r="F39" i="114" s="1"/>
  <c r="H27" i="114" l="1"/>
  <c r="L23" i="114"/>
  <c r="L27" i="114" s="1"/>
  <c r="AN4" i="31967"/>
  <c r="AZ4" i="31967"/>
  <c r="BA4" i="31967" s="1"/>
  <c r="K23" i="114" l="1"/>
  <c r="K27" i="114" s="1"/>
  <c r="AC4" i="31967"/>
  <c r="P4" i="31967"/>
  <c r="AP4" i="31967"/>
  <c r="AM3" i="31967"/>
  <c r="AU4" i="31967"/>
  <c r="BB4" i="31967"/>
  <c r="AO4" i="31967"/>
  <c r="J24" i="114" l="1"/>
  <c r="J25" i="114"/>
  <c r="J26" i="114"/>
  <c r="J23" i="114"/>
  <c r="AZ3" i="31967"/>
  <c r="AN3" i="31967"/>
  <c r="J27" i="114" l="1"/>
  <c r="AO3" i="31967"/>
  <c r="BB3" i="31967"/>
  <c r="AU3" i="31967"/>
</calcChain>
</file>

<file path=xl/sharedStrings.xml><?xml version="1.0" encoding="utf-8"?>
<sst xmlns="http://schemas.openxmlformats.org/spreadsheetml/2006/main" count="766" uniqueCount="229">
  <si>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</si>
  <si>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</si>
  <si>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</si>
  <si>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</si>
  <si>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</si>
  <si>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</si>
  <si>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</si>
  <si>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</si>
  <si>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</si>
  <si>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</si>
  <si>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</si>
  <si>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</si>
  <si>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</si>
  <si>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</si>
  <si>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</si>
  <si>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</si>
  <si>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</si>
  <si>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</si>
  <si>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</si>
  <si>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</si>
  <si>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</si>
  <si>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</si>
  <si>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</si>
  <si>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</si>
  <si>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</si>
  <si>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</si>
  <si>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</si>
  <si>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</si>
  <si>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</si>
  <si>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</si>
  <si>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</si>
  <si>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</si>
  <si>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</si>
  <si>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</si>
  <si>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</si>
  <si>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</si>
  <si>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</si>
  <si>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</si>
  <si>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</si>
  <si>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</si>
  <si>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</si>
  <si>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</si>
  <si>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</si>
  <si>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</si>
  <si>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</si>
  <si>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</si>
  <si>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</si>
  <si>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</si>
  <si>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</si>
  <si>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</si>
  <si>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</si>
  <si>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</si>
  <si>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</si>
  <si>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</si>
  <si>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</si>
  <si>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</si>
  <si>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</si>
  <si>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</si>
  <si>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</si>
  <si>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</si>
  <si>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</si>
  <si>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</si>
  <si>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</si>
  <si>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</si>
  <si>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</si>
  <si>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</si>
  <si>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</si>
  <si>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</si>
  <si>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</si>
  <si>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</si>
  <si>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</si>
  <si>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</si>
  <si>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</si>
  <si>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</si>
  <si>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</si>
  <si>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</si>
  <si>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</si>
  <si>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</si>
  <si>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</si>
  <si>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</si>
  <si>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</si>
  <si>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</si>
  <si>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</si>
  <si>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</si>
  <si>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</si>
  <si>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</si>
  <si>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</si>
  <si>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</si>
  <si>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</si>
  <si>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</si>
  <si>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</si>
  <si>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</si>
  <si>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</si>
  <si>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</si>
  <si>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</si>
  <si>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</si>
  <si>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</si>
  <si>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</si>
  <si>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</si>
  <si>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</si>
  <si>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</si>
  <si>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</si>
  <si>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</si>
  <si>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</si>
  <si>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</si>
  <si>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</si>
  <si>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</si>
  <si>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</si>
  <si>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</si>
  <si>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</si>
  <si>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</si>
  <si>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</si>
  <si>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</si>
  <si>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</si>
  <si>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</si>
  <si>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</si>
  <si>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</si>
  <si>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</si>
  <si>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</si>
  <si>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</si>
  <si>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</si>
  <si>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</si>
  <si>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</si>
  <si>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</si>
  <si>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</si>
  <si>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</si>
  <si>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</si>
  <si>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</si>
  <si>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</si>
  <si>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</si>
  <si>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</si>
  <si>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</si>
  <si>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</si>
  <si>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</si>
  <si>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</si>
  <si>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</si>
  <si>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</si>
  <si>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</si>
  <si>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</si>
  <si>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</si>
  <si>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</si>
  <si>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</si>
  <si>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</si>
  <si>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</si>
  <si>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</si>
  <si>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</si>
  <si>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</si>
  <si>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</si>
  <si>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</si>
  <si>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</si>
  <si>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</si>
  <si>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</si>
  <si>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</si>
  <si>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</si>
  <si>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</si>
  <si>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</si>
  <si>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</si>
  <si>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</si>
  <si>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</si>
  <si>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</si>
  <si>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</si>
  <si>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</si>
  <si>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</si>
  <si>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</si>
  <si>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</si>
  <si>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</si>
  <si>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</si>
  <si>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</si>
  <si>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</si>
  <si>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</si>
  <si>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</si>
  <si>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</si>
  <si>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</si>
  <si>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</si>
  <si>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</si>
  <si>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</si>
  <si>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</si>
  <si>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</si>
  <si>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</si>
  <si>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</si>
  <si>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</si>
  <si>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</si>
  <si>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</si>
  <si>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</si>
  <si>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</si>
  <si>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</si>
  <si>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</si>
  <si>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</si>
  <si>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</si>
  <si>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</si>
  <si>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</si>
  <si>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</si>
  <si>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</si>
  <si>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</si>
  <si>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</si>
  <si>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</si>
  <si>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</si>
  <si>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</si>
  <si>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</si>
  <si>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</si>
  <si>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</si>
  <si>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</si>
  <si>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</si>
  <si>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</si>
  <si>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</si>
  <si>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</si>
  <si>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</si>
  <si>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</si>
  <si>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</si>
  <si>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</si>
  <si>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</si>
  <si>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</si>
  <si>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</si>
  <si>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</si>
  <si>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</si>
  <si>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</si>
  <si>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</si>
  <si>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</si>
  <si>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</si>
  <si>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</si>
  <si>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</si>
  <si>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Consumo diario
[ MCft ]</t>
  </si>
  <si>
    <t>MONEDA</t>
  </si>
  <si>
    <t>USD</t>
  </si>
  <si>
    <t>VILLAGRA</t>
  </si>
  <si>
    <t>UNIFOODS</t>
  </si>
  <si>
    <t xml:space="preserve">DIPASA </t>
  </si>
  <si>
    <t>DIPASA</t>
  </si>
  <si>
    <t>01/02/2016 al 28/02/2016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</si>
</sst>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4" fontId="0" fillId="7" borderId="9" xfId="0" applyNumberFormat="1" applyFill="1" applyBorder="1" applyAlignment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11" borderId="27" xfId="0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0" fontId="0" fillId="7" borderId="72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1" borderId="81" xfId="0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0" borderId="81" xfId="0" applyFill="1" applyBorder="1"/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3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2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8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7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10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9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1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topLeftCell="A2" zoomScale="85" zoomScaleNormal="85" workbookViewId="0">
      <selection activeCell="C35" sqref="C35"/>
    </sheetView>
  </sheetViews>
  <sheetFormatPr baseColWidth="10" defaultRowHeight="12.75" x14ac:dyDescent="0.2"/>
  <cols>
    <col min="1" max="1" width="14.140625" style="431" bestFit="1" customWidth="1"/>
    <col min="2" max="5" width="10.7109375" style="431" customWidth="1"/>
    <col min="6" max="6" width="12.7109375" style="431" customWidth="1"/>
    <col min="7" max="7" width="14.5703125" style="431" customWidth="1"/>
    <col min="8" max="9" width="12.7109375" style="431" customWidth="1"/>
    <col min="10" max="10" width="17" style="431" bestFit="1" customWidth="1"/>
    <col min="11" max="12" width="12.7109375" style="431" customWidth="1"/>
    <col min="13" max="14" width="4.140625" style="431" customWidth="1"/>
    <col min="15" max="15" width="11.5703125" style="431" bestFit="1" customWidth="1"/>
    <col min="16" max="16" width="12.85546875" style="431" bestFit="1" customWidth="1"/>
    <col min="17" max="17" width="12.5703125" style="431" customWidth="1"/>
    <col min="18" max="18" width="4.140625" style="431" customWidth="1"/>
    <col min="19" max="19" width="12.7109375" style="431" bestFit="1" customWidth="1"/>
    <col min="20" max="20" width="15" style="431" bestFit="1" customWidth="1"/>
    <col min="21" max="21" width="3.7109375" style="431" customWidth="1"/>
    <col min="22" max="24" width="12.42578125" style="431" bestFit="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42" width="11.7109375" style="542" customWidth="1"/>
    <col min="43" max="55" width="11.42578125" style="542"/>
    <col min="56" max="16384" width="11.42578125" style="431"/>
  </cols>
  <sheetData>
    <row r="2" spans="1:42" ht="13.5" thickBot="1" x14ac:dyDescent="0.25">
      <c r="AE2" s="539"/>
      <c r="AF2" s="540"/>
      <c r="AG2" s="540"/>
      <c r="AH2" s="540"/>
      <c r="AI2" s="540"/>
      <c r="AJ2" s="541" t="s">
        <v>198</v>
      </c>
      <c r="AK2" s="540"/>
      <c r="AL2" s="540"/>
      <c r="AM2" s="540"/>
      <c r="AN2" s="540"/>
      <c r="AO2" s="540"/>
      <c r="AP2" s="540"/>
    </row>
    <row r="3" spans="1:42" ht="42.95" customHeight="1" thickBot="1" x14ac:dyDescent="0.25">
      <c r="A3" s="432" t="s">
        <v>67</v>
      </c>
      <c r="B3" s="433" t="s">
        <v>37</v>
      </c>
      <c r="C3" s="434" t="s">
        <v>68</v>
      </c>
      <c r="D3" s="433" t="s">
        <v>157</v>
      </c>
      <c r="E3" s="433"/>
      <c r="F3" s="434" t="s">
        <v>216</v>
      </c>
      <c r="G3" s="434" t="s">
        <v>217</v>
      </c>
      <c r="H3" s="434" t="s">
        <v>69</v>
      </c>
      <c r="I3" s="435"/>
      <c r="J3" s="436" t="s">
        <v>221</v>
      </c>
      <c r="K3" s="437" t="s">
        <v>218</v>
      </c>
      <c r="L3" s="438" t="s">
        <v>70</v>
      </c>
      <c r="N3" s="431" t="s">
        <v>166</v>
      </c>
      <c r="O3" s="439" t="s">
        <v>158</v>
      </c>
      <c r="P3" s="440" t="s">
        <v>159</v>
      </c>
      <c r="Q3" s="441" t="s">
        <v>160</v>
      </c>
      <c r="S3" s="442" t="s">
        <v>161</v>
      </c>
      <c r="T3" s="443" t="s">
        <v>162</v>
      </c>
      <c r="V3" s="444" t="s">
        <v>163</v>
      </c>
      <c r="W3" s="445" t="s">
        <v>164</v>
      </c>
      <c r="X3" s="442" t="s">
        <v>165</v>
      </c>
      <c r="AE3" s="539"/>
      <c r="AF3" s="543" t="s">
        <v>199</v>
      </c>
      <c r="AG3" s="544" t="s">
        <v>75</v>
      </c>
      <c r="AH3" s="545" t="s">
        <v>212</v>
      </c>
      <c r="AI3" s="546" t="s">
        <v>213</v>
      </c>
      <c r="AJ3" s="550" t="s">
        <v>214</v>
      </c>
      <c r="AK3" s="540"/>
      <c r="AL3" s="540"/>
      <c r="AM3" s="540"/>
      <c r="AN3" s="540"/>
      <c r="AO3" s="540"/>
      <c r="AP3" s="540"/>
    </row>
    <row r="4" spans="1:42" x14ac:dyDescent="0.2">
      <c r="A4" s="446" t="s">
        <v>112</v>
      </c>
      <c r="B4" s="447">
        <v>20160201</v>
      </c>
      <c r="C4" s="448">
        <v>0.375</v>
      </c>
      <c r="D4" s="449">
        <v>1440</v>
      </c>
      <c r="E4" s="447"/>
      <c r="F4" s="595">
        <v>786.95184300000005</v>
      </c>
      <c r="G4" s="595">
        <v>66.282768000000004</v>
      </c>
      <c r="H4" s="447">
        <v>0.59592100000000003</v>
      </c>
      <c r="I4" s="451"/>
      <c r="J4" s="596">
        <v>127.76312299999999</v>
      </c>
      <c r="K4" s="452">
        <v>31403.513672000001</v>
      </c>
      <c r="L4" s="453">
        <v>0</v>
      </c>
      <c r="N4" s="431">
        <v>1</v>
      </c>
      <c r="O4" s="597">
        <f>P4/4.1868</f>
        <v>8629.5847231960215</v>
      </c>
      <c r="P4" s="598">
        <f>'Balance de Energía'!K11</f>
        <v>36130.345319077103</v>
      </c>
      <c r="Q4" s="599">
        <f>P4*0.026839</f>
        <v>969.70233801871029</v>
      </c>
      <c r="S4" s="466">
        <f>J4/35.31467*1000</f>
        <v>3617.8484182352545</v>
      </c>
      <c r="T4" s="467">
        <f>J4*1000</f>
        <v>127763.12299999999</v>
      </c>
      <c r="V4" s="600">
        <f>S4*O4/1000000</f>
        <v>31.220529440841844</v>
      </c>
      <c r="W4" s="601">
        <f>P4*S4/1000000</f>
        <v>130.71411266291662</v>
      </c>
      <c r="X4" s="602">
        <f>T4*Q4/1000000</f>
        <v>123.89219908567205</v>
      </c>
      <c r="AE4" s="539" t="str">
        <f>LEFT(J4,8)</f>
        <v>127.7631</v>
      </c>
      <c r="AF4" s="587"/>
      <c r="AG4" s="552"/>
      <c r="AH4" s="553"/>
      <c r="AI4" s="588">
        <f>IFERROR(AE4*1,0)</f>
        <v>127.76309999999999</v>
      </c>
      <c r="AJ4" s="589">
        <f>AI4-AH4</f>
        <v>127.76309999999999</v>
      </c>
      <c r="AK4" s="539">
        <f>RIGHT(B4,2)*1</f>
        <v>1</v>
      </c>
      <c r="AL4" s="540"/>
      <c r="AM4" s="540"/>
      <c r="AN4" s="540"/>
      <c r="AO4" s="540"/>
      <c r="AP4" s="540"/>
    </row>
    <row r="5" spans="1:42" x14ac:dyDescent="0.2">
      <c r="A5" s="455" t="s">
        <v>112</v>
      </c>
      <c r="B5" s="456">
        <v>20160202</v>
      </c>
      <c r="C5" s="457">
        <v>0.375</v>
      </c>
      <c r="D5" s="458">
        <v>1440</v>
      </c>
      <c r="E5" s="456"/>
      <c r="F5" s="603">
        <v>731.16015600000003</v>
      </c>
      <c r="G5" s="603">
        <v>65.707679999999996</v>
      </c>
      <c r="H5" s="456">
        <v>0.59289700000000001</v>
      </c>
      <c r="I5" s="460"/>
      <c r="J5" s="604">
        <v>469.19931000000003</v>
      </c>
      <c r="K5" s="461">
        <v>115549.359375</v>
      </c>
      <c r="L5" s="462">
        <v>0</v>
      </c>
      <c r="N5" s="431">
        <v>2</v>
      </c>
      <c r="O5" s="605">
        <f t="shared" ref="O5:O34" si="0">P5/4.1868</f>
        <v>8658.8098687628262</v>
      </c>
      <c r="P5" s="598">
        <f>'Balance de Energía'!K12</f>
        <v>36252.705158536199</v>
      </c>
      <c r="Q5" s="599">
        <f t="shared" ref="Q5:Q34" si="1">P5*0.026839</f>
        <v>972.98635374995297</v>
      </c>
      <c r="S5" s="472">
        <f t="shared" ref="S5:S34" si="2">J5/35.31467*1000</f>
        <v>13286.243648885862</v>
      </c>
      <c r="T5" s="473">
        <f t="shared" ref="T5:T34" si="3">J5*1000</f>
        <v>469199.31</v>
      </c>
      <c r="V5" s="597">
        <f t="shared" ref="V5:V34" si="4">S5*O5/1000000</f>
        <v>115.04305762576033</v>
      </c>
      <c r="W5" s="598">
        <f t="shared" ref="W5:W34" si="5">P5*S5/1000000</f>
        <v>481.66227366753327</v>
      </c>
      <c r="X5" s="599">
        <f t="shared" ref="X5:X34" si="6">T5*Q5/1000000</f>
        <v>456.52452581889384</v>
      </c>
      <c r="AE5" s="539" t="str">
        <f t="shared" ref="AE5:AE34" si="7">LEFT(J5,8)</f>
        <v>469.1993</v>
      </c>
      <c r="AF5" s="560"/>
      <c r="AG5" s="561"/>
      <c r="AH5" s="562"/>
      <c r="AI5" s="590">
        <f t="shared" ref="AI5:AI34" si="8">IFERROR(AE5*1,0)</f>
        <v>469.19929999999999</v>
      </c>
      <c r="AJ5" s="591">
        <f t="shared" ref="AJ5:AJ34" si="9">AI5-AH5</f>
        <v>469.19929999999999</v>
      </c>
      <c r="AK5" s="539">
        <f t="shared" ref="AK5:AK34" si="10">RIGHT(B5,2)*1</f>
        <v>2</v>
      </c>
      <c r="AL5" s="540"/>
      <c r="AM5" s="540"/>
      <c r="AN5" s="540"/>
      <c r="AO5" s="540"/>
      <c r="AP5" s="540"/>
    </row>
    <row r="6" spans="1:42" x14ac:dyDescent="0.2">
      <c r="A6" s="455" t="s">
        <v>112</v>
      </c>
      <c r="B6" s="456">
        <v>20160203</v>
      </c>
      <c r="C6" s="457">
        <v>0.375</v>
      </c>
      <c r="D6" s="458">
        <v>1439.8868</v>
      </c>
      <c r="E6" s="456"/>
      <c r="F6" s="603">
        <v>668.003829</v>
      </c>
      <c r="G6" s="603">
        <v>64.209681000000003</v>
      </c>
      <c r="H6" s="456">
        <v>0.59706700000000001</v>
      </c>
      <c r="I6" s="460"/>
      <c r="J6" s="604">
        <v>628.17292799999996</v>
      </c>
      <c r="K6" s="461">
        <v>153727.046738</v>
      </c>
      <c r="L6" s="462">
        <v>0</v>
      </c>
      <c r="N6" s="431">
        <v>3</v>
      </c>
      <c r="O6" s="605">
        <f t="shared" si="0"/>
        <v>8623.0698211980744</v>
      </c>
      <c r="P6" s="598">
        <f>'Balance de Energía'!K13</f>
        <v>36103.068727392099</v>
      </c>
      <c r="Q6" s="599">
        <f t="shared" si="1"/>
        <v>968.97026157447647</v>
      </c>
      <c r="S6" s="472">
        <f t="shared" si="2"/>
        <v>17787.874784048669</v>
      </c>
      <c r="T6" s="473">
        <f t="shared" si="3"/>
        <v>628172.92799999996</v>
      </c>
      <c r="V6" s="597">
        <f t="shared" si="4"/>
        <v>153.3860862335803</v>
      </c>
      <c r="W6" s="598">
        <f t="shared" si="5"/>
        <v>642.19686584275405</v>
      </c>
      <c r="X6" s="599">
        <f t="shared" si="6"/>
        <v>608.6808863581648</v>
      </c>
      <c r="AE6" s="539" t="str">
        <f t="shared" si="7"/>
        <v>628.1729</v>
      </c>
      <c r="AF6" s="560"/>
      <c r="AG6" s="561"/>
      <c r="AH6" s="562"/>
      <c r="AI6" s="590">
        <f t="shared" si="8"/>
        <v>628.17290000000003</v>
      </c>
      <c r="AJ6" s="591">
        <f t="shared" si="9"/>
        <v>628.17290000000003</v>
      </c>
      <c r="AK6" s="539">
        <f t="shared" si="10"/>
        <v>3</v>
      </c>
      <c r="AL6" s="540"/>
      <c r="AM6" s="540"/>
      <c r="AN6" s="540"/>
      <c r="AO6" s="540"/>
      <c r="AP6" s="540"/>
    </row>
    <row r="7" spans="1:42" x14ac:dyDescent="0.2">
      <c r="A7" s="455" t="s">
        <v>112</v>
      </c>
      <c r="B7" s="456">
        <v>20160204</v>
      </c>
      <c r="C7" s="457">
        <v>0.375</v>
      </c>
      <c r="D7" s="458">
        <v>1440</v>
      </c>
      <c r="E7" s="456"/>
      <c r="F7" s="603">
        <v>637.71820100000002</v>
      </c>
      <c r="G7" s="603">
        <v>63.014420000000001</v>
      </c>
      <c r="H7" s="456">
        <v>0.59435800000000005</v>
      </c>
      <c r="I7" s="460"/>
      <c r="J7" s="604">
        <v>634.29217500000004</v>
      </c>
      <c r="K7" s="461">
        <v>156165.203125</v>
      </c>
      <c r="L7" s="462">
        <v>0</v>
      </c>
      <c r="N7" s="431">
        <v>4</v>
      </c>
      <c r="O7" s="605">
        <f t="shared" si="0"/>
        <v>8668.7400908586751</v>
      </c>
      <c r="P7" s="598">
        <f>'Balance de Energía'!K14</f>
        <v>36294.281012407097</v>
      </c>
      <c r="Q7" s="599">
        <f t="shared" si="1"/>
        <v>974.10220809199404</v>
      </c>
      <c r="S7" s="472">
        <f t="shared" si="2"/>
        <v>17961.152546519621</v>
      </c>
      <c r="T7" s="473">
        <f t="shared" si="3"/>
        <v>634292.17500000005</v>
      </c>
      <c r="V7" s="597">
        <f t="shared" si="4"/>
        <v>155.70056315804302</v>
      </c>
      <c r="W7" s="598">
        <f t="shared" si="5"/>
        <v>651.88711783009444</v>
      </c>
      <c r="X7" s="599">
        <f t="shared" si="6"/>
        <v>617.86540824297356</v>
      </c>
      <c r="AE7" s="539" t="str">
        <f t="shared" si="7"/>
        <v>634.2921</v>
      </c>
      <c r="AF7" s="560"/>
      <c r="AG7" s="561"/>
      <c r="AH7" s="562"/>
      <c r="AI7" s="590">
        <f t="shared" si="8"/>
        <v>634.2921</v>
      </c>
      <c r="AJ7" s="591">
        <f t="shared" si="9"/>
        <v>634.2921</v>
      </c>
      <c r="AK7" s="539">
        <f t="shared" si="10"/>
        <v>4</v>
      </c>
      <c r="AL7" s="540"/>
      <c r="AM7" s="540"/>
      <c r="AN7" s="540"/>
      <c r="AO7" s="540"/>
      <c r="AP7" s="540"/>
    </row>
    <row r="8" spans="1:42" x14ac:dyDescent="0.2">
      <c r="A8" s="455" t="s">
        <v>112</v>
      </c>
      <c r="B8" s="456">
        <v>20160205</v>
      </c>
      <c r="C8" s="457">
        <v>0.375</v>
      </c>
      <c r="D8" s="458">
        <v>1440</v>
      </c>
      <c r="E8" s="456"/>
      <c r="F8" s="603">
        <v>620.63500999999997</v>
      </c>
      <c r="G8" s="603">
        <v>63.949280000000002</v>
      </c>
      <c r="H8" s="456">
        <v>0.59220200000000001</v>
      </c>
      <c r="I8" s="460"/>
      <c r="J8" s="604">
        <v>637.663635</v>
      </c>
      <c r="K8" s="461">
        <v>157279.75</v>
      </c>
      <c r="L8" s="462">
        <v>0</v>
      </c>
      <c r="N8" s="431">
        <v>5</v>
      </c>
      <c r="O8" s="605">
        <f t="shared" si="0"/>
        <v>8688.8786112544658</v>
      </c>
      <c r="P8" s="598">
        <f>'Balance de Energía'!K15</f>
        <v>36378.596969600199</v>
      </c>
      <c r="Q8" s="599">
        <f t="shared" si="1"/>
        <v>976.36516406709973</v>
      </c>
      <c r="S8" s="472">
        <f t="shared" si="2"/>
        <v>18056.621653267608</v>
      </c>
      <c r="T8" s="473">
        <f t="shared" si="3"/>
        <v>637663.63500000001</v>
      </c>
      <c r="V8" s="597">
        <f t="shared" si="4"/>
        <v>156.89179367459118</v>
      </c>
      <c r="W8" s="598">
        <f t="shared" si="5"/>
        <v>656.87456175677835</v>
      </c>
      <c r="X8" s="599">
        <f t="shared" si="6"/>
        <v>622.59255960639825</v>
      </c>
      <c r="AE8" s="539" t="str">
        <f t="shared" si="7"/>
        <v>637.6636</v>
      </c>
      <c r="AF8" s="560"/>
      <c r="AG8" s="561"/>
      <c r="AH8" s="562"/>
      <c r="AI8" s="590">
        <f t="shared" si="8"/>
        <v>637.66359999999997</v>
      </c>
      <c r="AJ8" s="591">
        <f t="shared" si="9"/>
        <v>637.66359999999997</v>
      </c>
      <c r="AK8" s="539">
        <f t="shared" si="10"/>
        <v>5</v>
      </c>
      <c r="AL8" s="540"/>
      <c r="AM8" s="540"/>
      <c r="AN8" s="540"/>
      <c r="AO8" s="540"/>
      <c r="AP8" s="540"/>
    </row>
    <row r="9" spans="1:42" x14ac:dyDescent="0.2">
      <c r="A9" s="455" t="s">
        <v>112</v>
      </c>
      <c r="B9" s="456">
        <v>20160206</v>
      </c>
      <c r="C9" s="457">
        <v>0.375</v>
      </c>
      <c r="D9" s="458">
        <v>1440</v>
      </c>
      <c r="E9" s="456"/>
      <c r="F9" s="603">
        <v>626.48535200000003</v>
      </c>
      <c r="G9" s="603">
        <v>62.562401000000001</v>
      </c>
      <c r="H9" s="456">
        <v>0.59072899999999995</v>
      </c>
      <c r="I9" s="460"/>
      <c r="J9" s="604">
        <v>445.81826799999999</v>
      </c>
      <c r="K9" s="461">
        <v>109998.773438</v>
      </c>
      <c r="L9" s="462">
        <v>0</v>
      </c>
      <c r="N9" s="431">
        <v>6</v>
      </c>
      <c r="O9" s="605">
        <f t="shared" si="0"/>
        <v>8675.8764873770178</v>
      </c>
      <c r="P9" s="598">
        <f>'Balance de Energía'!K16</f>
        <v>36324.159677350101</v>
      </c>
      <c r="Q9" s="599">
        <f t="shared" si="1"/>
        <v>974.90412158039931</v>
      </c>
      <c r="S9" s="472">
        <f t="shared" si="2"/>
        <v>12624.166330876091</v>
      </c>
      <c r="T9" s="473">
        <f t="shared" si="3"/>
        <v>445818.26799999998</v>
      </c>
      <c r="V9" s="597">
        <f t="shared" si="4"/>
        <v>109.52570784278448</v>
      </c>
      <c r="W9" s="598">
        <f t="shared" si="5"/>
        <v>458.56223359617007</v>
      </c>
      <c r="X9" s="599">
        <f t="shared" si="6"/>
        <v>434.63006694903504</v>
      </c>
      <c r="AE9" s="539" t="str">
        <f t="shared" si="7"/>
        <v>445.8182</v>
      </c>
      <c r="AF9" s="560"/>
      <c r="AG9" s="561"/>
      <c r="AH9" s="562"/>
      <c r="AI9" s="590">
        <f t="shared" si="8"/>
        <v>445.81819999999999</v>
      </c>
      <c r="AJ9" s="591">
        <f t="shared" si="9"/>
        <v>445.81819999999999</v>
      </c>
      <c r="AK9" s="539">
        <f t="shared" si="10"/>
        <v>6</v>
      </c>
      <c r="AL9" s="540"/>
      <c r="AM9" s="540"/>
      <c r="AN9" s="540"/>
      <c r="AO9" s="540"/>
      <c r="AP9" s="540"/>
    </row>
    <row r="10" spans="1:42" x14ac:dyDescent="0.2">
      <c r="A10" s="455" t="s">
        <v>112</v>
      </c>
      <c r="B10" s="456">
        <v>20160207</v>
      </c>
      <c r="C10" s="457">
        <v>0.375</v>
      </c>
      <c r="D10" s="458">
        <v>1440</v>
      </c>
      <c r="E10" s="456"/>
      <c r="F10" s="603">
        <v>693.50286900000003</v>
      </c>
      <c r="G10" s="603">
        <v>62.517693000000001</v>
      </c>
      <c r="H10" s="456">
        <v>0.59028599999999998</v>
      </c>
      <c r="I10" s="460"/>
      <c r="J10" s="604">
        <v>292.17706299999998</v>
      </c>
      <c r="K10" s="461">
        <v>72039.21875</v>
      </c>
      <c r="L10" s="462">
        <v>0</v>
      </c>
      <c r="N10" s="431">
        <v>7</v>
      </c>
      <c r="O10" s="605">
        <f t="shared" si="0"/>
        <v>8656.4746573244975</v>
      </c>
      <c r="P10" s="598">
        <f>'Balance de Energía'!K17</f>
        <v>36242.928095286203</v>
      </c>
      <c r="Q10" s="599">
        <f t="shared" si="1"/>
        <v>972.72394714938628</v>
      </c>
      <c r="S10" s="472">
        <f t="shared" si="2"/>
        <v>8273.5323025813359</v>
      </c>
      <c r="T10" s="473">
        <f t="shared" si="3"/>
        <v>292177.06299999997</v>
      </c>
      <c r="V10" s="597">
        <f t="shared" si="4"/>
        <v>71.619622703850922</v>
      </c>
      <c r="W10" s="598">
        <f t="shared" si="5"/>
        <v>299.85703633648308</v>
      </c>
      <c r="X10" s="599">
        <f t="shared" si="6"/>
        <v>284.20762598787485</v>
      </c>
      <c r="AE10" s="539" t="str">
        <f t="shared" si="7"/>
        <v>292.1770</v>
      </c>
      <c r="AF10" s="560"/>
      <c r="AG10" s="561"/>
      <c r="AH10" s="562"/>
      <c r="AI10" s="590">
        <f t="shared" si="8"/>
        <v>292.17700000000002</v>
      </c>
      <c r="AJ10" s="591">
        <f t="shared" si="9"/>
        <v>292.17700000000002</v>
      </c>
      <c r="AK10" s="539">
        <f t="shared" si="10"/>
        <v>7</v>
      </c>
      <c r="AL10" s="540"/>
      <c r="AM10" s="540"/>
      <c r="AN10" s="540"/>
      <c r="AO10" s="540"/>
      <c r="AP10" s="540"/>
    </row>
    <row r="11" spans="1:42" x14ac:dyDescent="0.2">
      <c r="A11" s="455" t="s">
        <v>112</v>
      </c>
      <c r="B11" s="456">
        <v>20160208</v>
      </c>
      <c r="C11" s="457">
        <v>0.375</v>
      </c>
      <c r="D11" s="458">
        <v>1440</v>
      </c>
      <c r="E11" s="456"/>
      <c r="F11" s="603">
        <v>745.18853799999999</v>
      </c>
      <c r="G11" s="603">
        <v>63.635615999999999</v>
      </c>
      <c r="H11" s="456">
        <v>0.58851500000000001</v>
      </c>
      <c r="I11" s="460"/>
      <c r="J11" s="604">
        <v>521.75817900000004</v>
      </c>
      <c r="K11" s="461">
        <v>129397.71875</v>
      </c>
      <c r="L11" s="462">
        <v>0</v>
      </c>
      <c r="N11" s="431">
        <v>8</v>
      </c>
      <c r="O11" s="605">
        <f t="shared" si="0"/>
        <v>8718.4126864660375</v>
      </c>
      <c r="P11" s="598">
        <f>'Balance de Energía'!K18</f>
        <v>36502.250235696003</v>
      </c>
      <c r="Q11" s="599">
        <f t="shared" si="1"/>
        <v>979.68389407584493</v>
      </c>
      <c r="S11" s="472">
        <f t="shared" si="2"/>
        <v>14774.544941238302</v>
      </c>
      <c r="T11" s="473">
        <f t="shared" si="3"/>
        <v>521758.17900000006</v>
      </c>
      <c r="V11" s="597">
        <f t="shared" si="4"/>
        <v>128.81058005245464</v>
      </c>
      <c r="W11" s="598">
        <f t="shared" si="5"/>
        <v>539.30413656361702</v>
      </c>
      <c r="X11" s="599">
        <f t="shared" si="6"/>
        <v>511.15808456864175</v>
      </c>
      <c r="AE11" s="539" t="str">
        <f t="shared" si="7"/>
        <v>521.7581</v>
      </c>
      <c r="AF11" s="560"/>
      <c r="AG11" s="561"/>
      <c r="AH11" s="562"/>
      <c r="AI11" s="590">
        <f t="shared" si="8"/>
        <v>521.75810000000001</v>
      </c>
      <c r="AJ11" s="591">
        <f t="shared" si="9"/>
        <v>521.75810000000001</v>
      </c>
      <c r="AK11" s="539">
        <f t="shared" si="10"/>
        <v>8</v>
      </c>
      <c r="AL11" s="540"/>
      <c r="AM11" s="540"/>
      <c r="AN11" s="540"/>
      <c r="AO11" s="540"/>
      <c r="AP11" s="540"/>
    </row>
    <row r="12" spans="1:42" x14ac:dyDescent="0.2">
      <c r="A12" s="455" t="s">
        <v>112</v>
      </c>
      <c r="B12" s="456">
        <v>20160209</v>
      </c>
      <c r="C12" s="457">
        <v>0.375</v>
      </c>
      <c r="D12" s="458">
        <v>1440</v>
      </c>
      <c r="E12" s="456"/>
      <c r="F12" s="603">
        <v>718.34625200000005</v>
      </c>
      <c r="G12" s="603">
        <v>62.291943000000003</v>
      </c>
      <c r="H12" s="456">
        <v>0.58799800000000002</v>
      </c>
      <c r="I12" s="460"/>
      <c r="J12" s="604">
        <v>615.129639</v>
      </c>
      <c r="K12" s="461">
        <v>152017.90625</v>
      </c>
      <c r="L12" s="462">
        <v>0</v>
      </c>
      <c r="N12" s="431">
        <v>9</v>
      </c>
      <c r="O12" s="605">
        <f t="shared" si="0"/>
        <v>8702.2190115931971</v>
      </c>
      <c r="P12" s="598">
        <f>'Balance de Energía'!K19</f>
        <v>36434.450557738397</v>
      </c>
      <c r="Q12" s="599">
        <f t="shared" si="1"/>
        <v>977.86421851914076</v>
      </c>
      <c r="S12" s="472">
        <f t="shared" si="2"/>
        <v>17418.53000466945</v>
      </c>
      <c r="T12" s="473">
        <f t="shared" si="3"/>
        <v>615129.63899999997</v>
      </c>
      <c r="V12" s="597">
        <f t="shared" si="4"/>
        <v>151.57986296064104</v>
      </c>
      <c r="W12" s="598">
        <f t="shared" si="5"/>
        <v>634.63457024361185</v>
      </c>
      <c r="X12" s="599">
        <f t="shared" si="6"/>
        <v>601.51326372869607</v>
      </c>
      <c r="AE12" s="539" t="str">
        <f t="shared" si="7"/>
        <v>615.1296</v>
      </c>
      <c r="AF12" s="560"/>
      <c r="AG12" s="561"/>
      <c r="AH12" s="562"/>
      <c r="AI12" s="590">
        <f t="shared" si="8"/>
        <v>615.12959999999998</v>
      </c>
      <c r="AJ12" s="591">
        <f t="shared" si="9"/>
        <v>615.12959999999998</v>
      </c>
      <c r="AK12" s="539">
        <f t="shared" si="10"/>
        <v>9</v>
      </c>
      <c r="AL12" s="540"/>
      <c r="AM12" s="540"/>
      <c r="AN12" s="540"/>
      <c r="AO12" s="540"/>
      <c r="AP12" s="540"/>
    </row>
    <row r="13" spans="1:42" x14ac:dyDescent="0.2">
      <c r="A13" s="455" t="s">
        <v>112</v>
      </c>
      <c r="B13" s="456">
        <v>20160210</v>
      </c>
      <c r="C13" s="457">
        <v>0.375</v>
      </c>
      <c r="D13" s="458">
        <v>1440</v>
      </c>
      <c r="E13" s="456"/>
      <c r="F13" s="603">
        <v>692.45013400000005</v>
      </c>
      <c r="G13" s="603">
        <v>62.838149999999999</v>
      </c>
      <c r="H13" s="456">
        <v>0.58823999999999999</v>
      </c>
      <c r="I13" s="460"/>
      <c r="J13" s="604">
        <v>591.76263400000005</v>
      </c>
      <c r="K13" s="461">
        <v>146271.046875</v>
      </c>
      <c r="L13" s="462">
        <v>0</v>
      </c>
      <c r="N13" s="431">
        <v>10</v>
      </c>
      <c r="O13" s="605">
        <f t="shared" si="0"/>
        <v>8688.563138639558</v>
      </c>
      <c r="P13" s="598">
        <f>'Balance de Energía'!K20</f>
        <v>36377.276148856101</v>
      </c>
      <c r="Q13" s="599">
        <f t="shared" si="1"/>
        <v>976.32971455914878</v>
      </c>
      <c r="S13" s="472">
        <f t="shared" si="2"/>
        <v>16756.850170198391</v>
      </c>
      <c r="T13" s="473">
        <f t="shared" si="3"/>
        <v>591762.63400000008</v>
      </c>
      <c r="V13" s="597">
        <f t="shared" si="4"/>
        <v>145.59295070849174</v>
      </c>
      <c r="W13" s="598">
        <f t="shared" si="5"/>
        <v>609.56856602631319</v>
      </c>
      <c r="X13" s="599">
        <f t="shared" si="6"/>
        <v>577.7554435399901</v>
      </c>
      <c r="AE13" s="539" t="str">
        <f t="shared" si="7"/>
        <v>591.7626</v>
      </c>
      <c r="AF13" s="560"/>
      <c r="AG13" s="561"/>
      <c r="AH13" s="562"/>
      <c r="AI13" s="590">
        <f t="shared" si="8"/>
        <v>591.76260000000002</v>
      </c>
      <c r="AJ13" s="591">
        <f t="shared" si="9"/>
        <v>591.76260000000002</v>
      </c>
      <c r="AK13" s="539">
        <f t="shared" si="10"/>
        <v>10</v>
      </c>
      <c r="AL13" s="540"/>
      <c r="AM13" s="540"/>
      <c r="AN13" s="540"/>
      <c r="AO13" s="540"/>
      <c r="AP13" s="540"/>
    </row>
    <row r="14" spans="1:42" x14ac:dyDescent="0.2">
      <c r="A14" s="455" t="s">
        <v>112</v>
      </c>
      <c r="B14" s="456">
        <v>20160211</v>
      </c>
      <c r="C14" s="457">
        <v>0.375</v>
      </c>
      <c r="D14" s="458">
        <v>1440</v>
      </c>
      <c r="E14" s="456"/>
      <c r="F14" s="603">
        <v>682.802368</v>
      </c>
      <c r="G14" s="603">
        <v>63.916378000000002</v>
      </c>
      <c r="H14" s="456">
        <v>0.58640400000000004</v>
      </c>
      <c r="I14" s="460"/>
      <c r="J14" s="604">
        <v>612.74645999999996</v>
      </c>
      <c r="K14" s="461">
        <v>151103.671875</v>
      </c>
      <c r="L14" s="462">
        <v>0</v>
      </c>
      <c r="N14" s="431">
        <v>11</v>
      </c>
      <c r="O14" s="605">
        <f t="shared" si="0"/>
        <v>8681.276041017436</v>
      </c>
      <c r="P14" s="598">
        <f>'Balance de Energía'!K21</f>
        <v>36346.7665285318</v>
      </c>
      <c r="Q14" s="599">
        <f t="shared" si="1"/>
        <v>975.51086685926487</v>
      </c>
      <c r="S14" s="472">
        <f t="shared" si="2"/>
        <v>17351.045896790201</v>
      </c>
      <c r="T14" s="473">
        <f t="shared" si="3"/>
        <v>612746.46</v>
      </c>
      <c r="V14" s="597">
        <f t="shared" si="4"/>
        <v>150.62921903039867</v>
      </c>
      <c r="W14" s="598">
        <f t="shared" si="5"/>
        <v>630.65441423647303</v>
      </c>
      <c r="X14" s="599">
        <f t="shared" si="6"/>
        <v>597.74083035954584</v>
      </c>
      <c r="AE14" s="539" t="str">
        <f t="shared" si="7"/>
        <v>612.7464</v>
      </c>
      <c r="AF14" s="560"/>
      <c r="AG14" s="561"/>
      <c r="AH14" s="562"/>
      <c r="AI14" s="590">
        <f t="shared" si="8"/>
        <v>612.74639999999999</v>
      </c>
      <c r="AJ14" s="591">
        <f t="shared" si="9"/>
        <v>612.74639999999999</v>
      </c>
      <c r="AK14" s="539">
        <f t="shared" si="10"/>
        <v>11</v>
      </c>
      <c r="AL14" s="540"/>
      <c r="AM14" s="540"/>
      <c r="AN14" s="540"/>
      <c r="AO14" s="540"/>
      <c r="AP14" s="540"/>
    </row>
    <row r="15" spans="1:42" x14ac:dyDescent="0.2">
      <c r="A15" s="455" t="s">
        <v>112</v>
      </c>
      <c r="B15" s="456">
        <v>20160212</v>
      </c>
      <c r="C15" s="457">
        <v>0.375</v>
      </c>
      <c r="D15" s="458">
        <v>1440</v>
      </c>
      <c r="E15" s="456"/>
      <c r="F15" s="603">
        <v>642.62939500000005</v>
      </c>
      <c r="G15" s="603">
        <v>63.447262000000002</v>
      </c>
      <c r="H15" s="456">
        <v>0.58681300000000003</v>
      </c>
      <c r="I15" s="460"/>
      <c r="J15" s="604">
        <v>567.299622</v>
      </c>
      <c r="K15" s="461">
        <v>140246.5625</v>
      </c>
      <c r="L15" s="462">
        <v>0</v>
      </c>
      <c r="N15" s="431">
        <v>12</v>
      </c>
      <c r="O15" s="605">
        <f t="shared" si="0"/>
        <v>8696.8162838124117</v>
      </c>
      <c r="P15" s="598">
        <f>'Balance de Energía'!K22</f>
        <v>36411.830417065801</v>
      </c>
      <c r="Q15" s="599">
        <f t="shared" si="1"/>
        <v>977.25711656362898</v>
      </c>
      <c r="S15" s="472">
        <f t="shared" si="2"/>
        <v>16064.134876525817</v>
      </c>
      <c r="T15" s="473">
        <f t="shared" si="3"/>
        <v>567299.62199999997</v>
      </c>
      <c r="V15" s="597">
        <f t="shared" si="4"/>
        <v>139.70682977952862</v>
      </c>
      <c r="W15" s="598">
        <f t="shared" si="5"/>
        <v>584.9245549209304</v>
      </c>
      <c r="X15" s="599">
        <f t="shared" si="6"/>
        <v>554.3975928233566</v>
      </c>
      <c r="AE15" s="539" t="str">
        <f t="shared" si="7"/>
        <v>567.2996</v>
      </c>
      <c r="AF15" s="560"/>
      <c r="AG15" s="561"/>
      <c r="AH15" s="562"/>
      <c r="AI15" s="590">
        <f t="shared" si="8"/>
        <v>567.29960000000005</v>
      </c>
      <c r="AJ15" s="591">
        <f t="shared" si="9"/>
        <v>567.29960000000005</v>
      </c>
      <c r="AK15" s="539">
        <f t="shared" si="10"/>
        <v>12</v>
      </c>
      <c r="AL15" s="540"/>
      <c r="AM15" s="540"/>
      <c r="AN15" s="540"/>
      <c r="AO15" s="540"/>
      <c r="AP15" s="540"/>
    </row>
    <row r="16" spans="1:42" x14ac:dyDescent="0.2">
      <c r="A16" s="455" t="s">
        <v>112</v>
      </c>
      <c r="B16" s="456">
        <v>20160213</v>
      </c>
      <c r="C16" s="457">
        <v>0.375</v>
      </c>
      <c r="D16" s="458">
        <v>1440</v>
      </c>
      <c r="E16" s="456"/>
      <c r="F16" s="603">
        <v>626.52014199999996</v>
      </c>
      <c r="G16" s="603">
        <v>62.474544999999999</v>
      </c>
      <c r="H16" s="456">
        <v>0.58623700000000001</v>
      </c>
      <c r="I16" s="460"/>
      <c r="J16" s="604">
        <v>363.78118899999998</v>
      </c>
      <c r="K16" s="461">
        <v>90569.726563000004</v>
      </c>
      <c r="L16" s="462">
        <v>0</v>
      </c>
      <c r="N16" s="431">
        <v>13</v>
      </c>
      <c r="O16" s="605">
        <f t="shared" si="0"/>
        <v>8706.2061218429826</v>
      </c>
      <c r="P16" s="598">
        <f>'Balance de Energía'!K23</f>
        <v>36451.143790932198</v>
      </c>
      <c r="Q16" s="599">
        <f t="shared" si="1"/>
        <v>978.31224820482919</v>
      </c>
      <c r="S16" s="472">
        <f t="shared" si="2"/>
        <v>10301.135165640793</v>
      </c>
      <c r="T16" s="473">
        <f t="shared" si="3"/>
        <v>363781.18899999995</v>
      </c>
      <c r="V16" s="597">
        <f t="shared" si="4"/>
        <v>89.68380604103389</v>
      </c>
      <c r="W16" s="598">
        <f t="shared" si="5"/>
        <v>375.48815913260074</v>
      </c>
      <c r="X16" s="599">
        <f t="shared" si="6"/>
        <v>355.89159286521584</v>
      </c>
      <c r="AE16" s="539" t="str">
        <f t="shared" si="7"/>
        <v>363.7811</v>
      </c>
      <c r="AF16" s="560"/>
      <c r="AG16" s="561"/>
      <c r="AH16" s="562"/>
      <c r="AI16" s="590">
        <f t="shared" si="8"/>
        <v>363.78109999999998</v>
      </c>
      <c r="AJ16" s="591">
        <f t="shared" si="9"/>
        <v>363.78109999999998</v>
      </c>
      <c r="AK16" s="539">
        <f t="shared" si="10"/>
        <v>13</v>
      </c>
      <c r="AL16" s="540"/>
      <c r="AM16" s="540"/>
      <c r="AN16" s="540"/>
      <c r="AO16" s="540"/>
      <c r="AP16" s="540"/>
    </row>
    <row r="17" spans="1:42" x14ac:dyDescent="0.2">
      <c r="A17" s="455" t="s">
        <v>112</v>
      </c>
      <c r="B17" s="456">
        <v>20160214</v>
      </c>
      <c r="C17" s="457">
        <v>0.375</v>
      </c>
      <c r="D17" s="458">
        <v>1440</v>
      </c>
      <c r="E17" s="456"/>
      <c r="F17" s="603">
        <v>694.04583700000001</v>
      </c>
      <c r="G17" s="603">
        <v>64.715508</v>
      </c>
      <c r="H17" s="456">
        <v>0.58581700000000003</v>
      </c>
      <c r="I17" s="460"/>
      <c r="J17" s="604">
        <v>178.003815</v>
      </c>
      <c r="K17" s="461">
        <v>44709.972655999998</v>
      </c>
      <c r="L17" s="462">
        <v>0</v>
      </c>
      <c r="N17" s="431">
        <v>14</v>
      </c>
      <c r="O17" s="605">
        <f t="shared" si="0"/>
        <v>8703.1058146240557</v>
      </c>
      <c r="P17" s="598">
        <f>'Balance de Energía'!K24</f>
        <v>36438.163424667997</v>
      </c>
      <c r="Q17" s="599">
        <f t="shared" si="1"/>
        <v>977.96386815466428</v>
      </c>
      <c r="S17" s="472">
        <f t="shared" si="2"/>
        <v>5040.5062541997422</v>
      </c>
      <c r="T17" s="473">
        <f t="shared" si="3"/>
        <v>178003.815</v>
      </c>
      <c r="V17" s="597">
        <f t="shared" si="4"/>
        <v>43.868059289574695</v>
      </c>
      <c r="W17" s="598">
        <f t="shared" si="5"/>
        <v>183.66679063359132</v>
      </c>
      <c r="X17" s="599">
        <f t="shared" si="6"/>
        <v>174.08129946368723</v>
      </c>
      <c r="AE17" s="539" t="str">
        <f t="shared" si="7"/>
        <v>178.0038</v>
      </c>
      <c r="AF17" s="560"/>
      <c r="AG17" s="561"/>
      <c r="AH17" s="562"/>
      <c r="AI17" s="590">
        <f t="shared" si="8"/>
        <v>178.00380000000001</v>
      </c>
      <c r="AJ17" s="591">
        <f t="shared" si="9"/>
        <v>178.00380000000001</v>
      </c>
      <c r="AK17" s="539">
        <f t="shared" si="10"/>
        <v>14</v>
      </c>
      <c r="AL17" s="540"/>
      <c r="AM17" s="540"/>
      <c r="AN17" s="540"/>
      <c r="AO17" s="540"/>
      <c r="AP17" s="540"/>
    </row>
    <row r="18" spans="1:42" x14ac:dyDescent="0.2">
      <c r="A18" s="455" t="s">
        <v>112</v>
      </c>
      <c r="B18" s="456">
        <v>20160215</v>
      </c>
      <c r="C18" s="457">
        <v>0.375</v>
      </c>
      <c r="D18" s="458">
        <v>1440</v>
      </c>
      <c r="E18" s="456"/>
      <c r="F18" s="603">
        <v>721.64703399999996</v>
      </c>
      <c r="G18" s="603">
        <v>65.092162999999999</v>
      </c>
      <c r="H18" s="456">
        <v>0.58470900000000003</v>
      </c>
      <c r="I18" s="460"/>
      <c r="J18" s="604">
        <v>369.36041299999999</v>
      </c>
      <c r="K18" s="461">
        <v>91923.03125</v>
      </c>
      <c r="L18" s="462">
        <v>0</v>
      </c>
      <c r="N18" s="431">
        <v>15</v>
      </c>
      <c r="O18" s="605">
        <f t="shared" si="0"/>
        <v>8791.2505565443535</v>
      </c>
      <c r="P18" s="598">
        <f>'Balance de Energía'!K25</f>
        <v>36807.207830139901</v>
      </c>
      <c r="Q18" s="599">
        <f t="shared" si="1"/>
        <v>987.86865095312476</v>
      </c>
      <c r="S18" s="472">
        <f t="shared" si="2"/>
        <v>10459.121181084236</v>
      </c>
      <c r="T18" s="473">
        <f t="shared" si="3"/>
        <v>369360.413</v>
      </c>
      <c r="V18" s="597">
        <f t="shared" si="4"/>
        <v>91.948754904171636</v>
      </c>
      <c r="W18" s="598">
        <f t="shared" si="5"/>
        <v>384.97104703278575</v>
      </c>
      <c r="X18" s="599">
        <f t="shared" si="6"/>
        <v>364.87957290579902</v>
      </c>
      <c r="AE18" s="539" t="str">
        <f t="shared" si="7"/>
        <v>369.3604</v>
      </c>
      <c r="AF18" s="560"/>
      <c r="AG18" s="561"/>
      <c r="AH18" s="562"/>
      <c r="AI18" s="590">
        <f t="shared" si="8"/>
        <v>369.36040000000003</v>
      </c>
      <c r="AJ18" s="591">
        <f t="shared" si="9"/>
        <v>369.36040000000003</v>
      </c>
      <c r="AK18" s="539">
        <f t="shared" si="10"/>
        <v>15</v>
      </c>
      <c r="AL18" s="540"/>
      <c r="AM18" s="540"/>
      <c r="AN18" s="540"/>
      <c r="AO18" s="540"/>
      <c r="AP18" s="540"/>
    </row>
    <row r="19" spans="1:42" x14ac:dyDescent="0.2">
      <c r="A19" s="455" t="s">
        <v>112</v>
      </c>
      <c r="B19" s="456">
        <v>20160216</v>
      </c>
      <c r="C19" s="457">
        <v>0.375</v>
      </c>
      <c r="D19" s="458">
        <v>1440</v>
      </c>
      <c r="E19" s="456"/>
      <c r="F19" s="603">
        <v>704.09198000000004</v>
      </c>
      <c r="G19" s="603">
        <v>64.481689000000003</v>
      </c>
      <c r="H19" s="456">
        <v>0.58394400000000002</v>
      </c>
      <c r="I19" s="460"/>
      <c r="J19" s="604">
        <v>612.00469999999996</v>
      </c>
      <c r="K19" s="461">
        <v>151365.109375</v>
      </c>
      <c r="L19" s="462">
        <v>0</v>
      </c>
      <c r="N19" s="431">
        <v>16</v>
      </c>
      <c r="O19" s="605">
        <f t="shared" si="0"/>
        <v>8791.2505565443535</v>
      </c>
      <c r="P19" s="598">
        <f>'Balance de Energía'!K26</f>
        <v>36807.207830139901</v>
      </c>
      <c r="Q19" s="599">
        <f t="shared" si="1"/>
        <v>987.86865095312476</v>
      </c>
      <c r="S19" s="472">
        <f t="shared" si="2"/>
        <v>17330.041594612099</v>
      </c>
      <c r="T19" s="473">
        <f t="shared" si="3"/>
        <v>612004.69999999995</v>
      </c>
      <c r="V19" s="597">
        <f t="shared" si="4"/>
        <v>152.3527378135704</v>
      </c>
      <c r="W19" s="598">
        <f t="shared" si="5"/>
        <v>637.87044267785666</v>
      </c>
      <c r="X19" s="599">
        <f t="shared" si="6"/>
        <v>604.58025736597176</v>
      </c>
      <c r="AE19" s="539" t="str">
        <f t="shared" si="7"/>
        <v>612.0047</v>
      </c>
      <c r="AF19" s="560"/>
      <c r="AG19" s="561"/>
      <c r="AH19" s="562"/>
      <c r="AI19" s="590">
        <f t="shared" si="8"/>
        <v>612.00469999999996</v>
      </c>
      <c r="AJ19" s="591">
        <f t="shared" si="9"/>
        <v>612.00469999999996</v>
      </c>
      <c r="AK19" s="539">
        <f t="shared" si="10"/>
        <v>16</v>
      </c>
      <c r="AL19" s="540"/>
      <c r="AM19" s="540"/>
      <c r="AN19" s="540"/>
      <c r="AO19" s="540"/>
      <c r="AP19" s="540"/>
    </row>
    <row r="20" spans="1:42" x14ac:dyDescent="0.2">
      <c r="A20" s="455" t="s">
        <v>112</v>
      </c>
      <c r="B20" s="456">
        <v>20160217</v>
      </c>
      <c r="C20" s="457">
        <v>0.375</v>
      </c>
      <c r="D20" s="458">
        <v>1440</v>
      </c>
      <c r="E20" s="456"/>
      <c r="F20" s="603">
        <v>684.42999299999997</v>
      </c>
      <c r="G20" s="603">
        <v>64.747307000000006</v>
      </c>
      <c r="H20" s="456">
        <v>0.58463600000000004</v>
      </c>
      <c r="I20" s="460"/>
      <c r="J20" s="604">
        <v>642.03942900000004</v>
      </c>
      <c r="K20" s="461">
        <v>158564.921875</v>
      </c>
      <c r="L20" s="462">
        <v>0</v>
      </c>
      <c r="N20" s="431">
        <v>17</v>
      </c>
      <c r="O20" s="605">
        <f t="shared" si="0"/>
        <v>8791.2505565443535</v>
      </c>
      <c r="P20" s="598">
        <f>'Balance de Energía'!K27</f>
        <v>36807.207830139901</v>
      </c>
      <c r="Q20" s="599">
        <f t="shared" si="1"/>
        <v>987.86865095312476</v>
      </c>
      <c r="S20" s="472">
        <f t="shared" si="2"/>
        <v>18180.530329180481</v>
      </c>
      <c r="T20" s="473">
        <f t="shared" si="3"/>
        <v>642039.429</v>
      </c>
      <c r="V20" s="597">
        <f t="shared" si="4"/>
        <v>159.82959737467942</v>
      </c>
      <c r="W20" s="598">
        <f t="shared" si="5"/>
        <v>669.17455828830782</v>
      </c>
      <c r="X20" s="599">
        <f t="shared" si="6"/>
        <v>634.25062458494449</v>
      </c>
      <c r="AE20" s="539" t="str">
        <f t="shared" si="7"/>
        <v>642.0394</v>
      </c>
      <c r="AF20" s="560"/>
      <c r="AG20" s="561"/>
      <c r="AH20" s="562"/>
      <c r="AI20" s="590">
        <f t="shared" si="8"/>
        <v>642.0394</v>
      </c>
      <c r="AJ20" s="591">
        <f t="shared" si="9"/>
        <v>642.0394</v>
      </c>
      <c r="AK20" s="539">
        <f t="shared" si="10"/>
        <v>17</v>
      </c>
      <c r="AL20" s="540"/>
      <c r="AM20" s="540"/>
      <c r="AN20" s="540"/>
      <c r="AO20" s="540"/>
      <c r="AP20" s="540"/>
    </row>
    <row r="21" spans="1:42" x14ac:dyDescent="0.2">
      <c r="A21" s="455" t="s">
        <v>112</v>
      </c>
      <c r="B21" s="456">
        <v>20160218</v>
      </c>
      <c r="C21" s="457">
        <v>0.375</v>
      </c>
      <c r="D21" s="458">
        <v>1440</v>
      </c>
      <c r="E21" s="456"/>
      <c r="F21" s="603">
        <v>674.01635699999997</v>
      </c>
      <c r="G21" s="603">
        <v>64.457999999999998</v>
      </c>
      <c r="H21" s="456">
        <v>0.58405700000000005</v>
      </c>
      <c r="I21" s="460"/>
      <c r="J21" s="604">
        <v>647.966003</v>
      </c>
      <c r="K21" s="461">
        <v>160142.671875</v>
      </c>
      <c r="L21" s="462">
        <v>0</v>
      </c>
      <c r="N21" s="431">
        <v>18</v>
      </c>
      <c r="O21" s="605">
        <f t="shared" si="0"/>
        <v>8791.2505565443535</v>
      </c>
      <c r="P21" s="598">
        <f>'Balance de Energía'!K28</f>
        <v>36807.207830139901</v>
      </c>
      <c r="Q21" s="599">
        <f t="shared" si="1"/>
        <v>987.86865095312476</v>
      </c>
      <c r="S21" s="472">
        <f t="shared" si="2"/>
        <v>18348.352200374517</v>
      </c>
      <c r="T21" s="473">
        <f t="shared" si="3"/>
        <v>647966.00300000003</v>
      </c>
      <c r="V21" s="597">
        <f t="shared" si="4"/>
        <v>161.30496149321428</v>
      </c>
      <c r="W21" s="598">
        <f t="shared" si="5"/>
        <v>675.35161277978955</v>
      </c>
      <c r="X21" s="599">
        <f t="shared" si="6"/>
        <v>640.1053012470984</v>
      </c>
      <c r="AE21" s="539" t="str">
        <f t="shared" si="7"/>
        <v>647.9660</v>
      </c>
      <c r="AF21" s="560"/>
      <c r="AG21" s="561"/>
      <c r="AH21" s="562"/>
      <c r="AI21" s="590">
        <f t="shared" si="8"/>
        <v>647.96600000000001</v>
      </c>
      <c r="AJ21" s="591">
        <f t="shared" si="9"/>
        <v>647.96600000000001</v>
      </c>
      <c r="AK21" s="539">
        <f t="shared" si="10"/>
        <v>18</v>
      </c>
      <c r="AL21" s="540"/>
      <c r="AM21" s="540"/>
      <c r="AN21" s="540"/>
      <c r="AO21" s="540"/>
      <c r="AP21" s="540"/>
    </row>
    <row r="22" spans="1:42" x14ac:dyDescent="0.2">
      <c r="A22" s="455" t="s">
        <v>112</v>
      </c>
      <c r="B22" s="456">
        <v>20160219</v>
      </c>
      <c r="C22" s="457">
        <v>0.375</v>
      </c>
      <c r="D22" s="458">
        <v>1440</v>
      </c>
      <c r="E22" s="456"/>
      <c r="F22" s="603">
        <v>668.49664299999995</v>
      </c>
      <c r="G22" s="603">
        <v>64.604668000000004</v>
      </c>
      <c r="H22" s="456">
        <v>0.58432600000000001</v>
      </c>
      <c r="I22" s="460"/>
      <c r="J22" s="604">
        <v>593.37017800000001</v>
      </c>
      <c r="K22" s="461">
        <v>147511.90625</v>
      </c>
      <c r="L22" s="462">
        <v>0</v>
      </c>
      <c r="N22" s="431">
        <v>19</v>
      </c>
      <c r="O22" s="605">
        <f t="shared" si="0"/>
        <v>8791.2505565443535</v>
      </c>
      <c r="P22" s="598">
        <f>'Balance de Energía'!K29</f>
        <v>36807.207830139901</v>
      </c>
      <c r="Q22" s="599">
        <f t="shared" si="1"/>
        <v>987.86865095312476</v>
      </c>
      <c r="S22" s="472">
        <f t="shared" si="2"/>
        <v>16802.370742810283</v>
      </c>
      <c r="T22" s="473">
        <f t="shared" si="3"/>
        <v>593370.17799999996</v>
      </c>
      <c r="V22" s="597">
        <f t="shared" si="4"/>
        <v>147.71385114399547</v>
      </c>
      <c r="W22" s="598">
        <f t="shared" si="5"/>
        <v>618.44835196968017</v>
      </c>
      <c r="X22" s="599">
        <f t="shared" si="6"/>
        <v>586.17179725667552</v>
      </c>
      <c r="AE22" s="539" t="str">
        <f t="shared" si="7"/>
        <v>593.3701</v>
      </c>
      <c r="AF22" s="560"/>
      <c r="AG22" s="561"/>
      <c r="AH22" s="562"/>
      <c r="AI22" s="590">
        <f t="shared" si="8"/>
        <v>593.37009999999998</v>
      </c>
      <c r="AJ22" s="591">
        <f t="shared" si="9"/>
        <v>593.37009999999998</v>
      </c>
      <c r="AK22" s="539">
        <f t="shared" si="10"/>
        <v>19</v>
      </c>
      <c r="AL22" s="540"/>
      <c r="AM22" s="540"/>
      <c r="AN22" s="540"/>
      <c r="AO22" s="540"/>
      <c r="AP22" s="540"/>
    </row>
    <row r="23" spans="1:42" x14ac:dyDescent="0.2">
      <c r="A23" s="455" t="s">
        <v>112</v>
      </c>
      <c r="B23" s="456">
        <v>20160220</v>
      </c>
      <c r="C23" s="457">
        <v>0.375</v>
      </c>
      <c r="D23" s="458">
        <v>1440</v>
      </c>
      <c r="E23" s="456"/>
      <c r="F23" s="603">
        <v>678.064392</v>
      </c>
      <c r="G23" s="603">
        <v>63.842376999999999</v>
      </c>
      <c r="H23" s="456">
        <v>0.58520300000000003</v>
      </c>
      <c r="I23" s="460"/>
      <c r="J23" s="604">
        <v>351.32150300000001</v>
      </c>
      <c r="K23" s="461">
        <v>96588.351563000004</v>
      </c>
      <c r="L23" s="462">
        <v>0</v>
      </c>
      <c r="N23" s="431">
        <v>20</v>
      </c>
      <c r="O23" s="605">
        <f t="shared" si="0"/>
        <v>8791.2505565443535</v>
      </c>
      <c r="P23" s="598">
        <f>'Balance de Energía'!K30</f>
        <v>36807.207830139901</v>
      </c>
      <c r="Q23" s="599">
        <f t="shared" si="1"/>
        <v>987.86865095312476</v>
      </c>
      <c r="S23" s="472">
        <f t="shared" si="2"/>
        <v>9948.3161813489987</v>
      </c>
      <c r="T23" s="473">
        <f t="shared" si="3"/>
        <v>351321.50300000003</v>
      </c>
      <c r="V23" s="597">
        <f t="shared" si="4"/>
        <v>87.45814016596357</v>
      </c>
      <c r="W23" s="598">
        <f t="shared" si="5"/>
        <v>366.16974124685635</v>
      </c>
      <c r="X23" s="599">
        <f t="shared" si="6"/>
        <v>347.0594992194342</v>
      </c>
      <c r="AE23" s="539" t="str">
        <f t="shared" si="7"/>
        <v>351.3215</v>
      </c>
      <c r="AF23" s="560"/>
      <c r="AG23" s="561"/>
      <c r="AH23" s="562"/>
      <c r="AI23" s="590">
        <f t="shared" si="8"/>
        <v>351.32150000000001</v>
      </c>
      <c r="AJ23" s="591">
        <f t="shared" si="9"/>
        <v>351.32150000000001</v>
      </c>
      <c r="AK23" s="539">
        <f t="shared" si="10"/>
        <v>20</v>
      </c>
      <c r="AL23" s="540"/>
      <c r="AM23" s="540"/>
      <c r="AN23" s="540"/>
      <c r="AO23" s="540"/>
      <c r="AP23" s="540"/>
    </row>
    <row r="24" spans="1:42" x14ac:dyDescent="0.2">
      <c r="A24" s="455" t="s">
        <v>112</v>
      </c>
      <c r="B24" s="456">
        <v>20160221</v>
      </c>
      <c r="C24" s="457">
        <v>0.375</v>
      </c>
      <c r="D24" s="458">
        <v>1440</v>
      </c>
      <c r="E24" s="456"/>
      <c r="F24" s="603">
        <v>753.02014199999996</v>
      </c>
      <c r="G24" s="603">
        <v>66.007805000000005</v>
      </c>
      <c r="H24" s="456">
        <v>0.58526699999999998</v>
      </c>
      <c r="I24" s="460"/>
      <c r="J24" s="604">
        <v>193.91764800000001</v>
      </c>
      <c r="K24" s="461">
        <v>50941.105469000002</v>
      </c>
      <c r="L24" s="462">
        <v>0</v>
      </c>
      <c r="N24" s="431">
        <v>21</v>
      </c>
      <c r="O24" s="605">
        <f t="shared" si="0"/>
        <v>8791.2505565443535</v>
      </c>
      <c r="P24" s="598">
        <f>'Balance de Energía'!K31</f>
        <v>36807.207830139901</v>
      </c>
      <c r="Q24" s="599">
        <f t="shared" si="1"/>
        <v>987.86865095312476</v>
      </c>
      <c r="S24" s="472">
        <f t="shared" si="2"/>
        <v>5491.1357801163094</v>
      </c>
      <c r="T24" s="473">
        <f t="shared" si="3"/>
        <v>193917.64800000002</v>
      </c>
      <c r="V24" s="597">
        <f t="shared" si="4"/>
        <v>48.273950483008115</v>
      </c>
      <c r="W24" s="598">
        <f t="shared" si="5"/>
        <v>202.11337588225842</v>
      </c>
      <c r="X24" s="599">
        <f t="shared" si="6"/>
        <v>191.56516532576293</v>
      </c>
      <c r="AE24" s="539" t="str">
        <f t="shared" si="7"/>
        <v>193.9176</v>
      </c>
      <c r="AF24" s="560"/>
      <c r="AG24" s="561"/>
      <c r="AH24" s="562"/>
      <c r="AI24" s="590">
        <f t="shared" si="8"/>
        <v>193.91759999999999</v>
      </c>
      <c r="AJ24" s="591">
        <f t="shared" si="9"/>
        <v>193.91759999999999</v>
      </c>
      <c r="AK24" s="539">
        <f t="shared" si="10"/>
        <v>21</v>
      </c>
      <c r="AL24" s="540"/>
      <c r="AM24" s="540"/>
      <c r="AN24" s="540"/>
      <c r="AO24" s="540"/>
      <c r="AP24" s="540"/>
    </row>
    <row r="25" spans="1:42" x14ac:dyDescent="0.2">
      <c r="A25" s="455" t="s">
        <v>112</v>
      </c>
      <c r="B25" s="456">
        <v>20160222</v>
      </c>
      <c r="C25" s="457">
        <v>0.375</v>
      </c>
      <c r="D25" s="458">
        <v>1440</v>
      </c>
      <c r="E25" s="456"/>
      <c r="F25" s="603">
        <v>770.06182899999999</v>
      </c>
      <c r="G25" s="603">
        <v>66.745827000000006</v>
      </c>
      <c r="H25" s="456">
        <v>0.584283</v>
      </c>
      <c r="I25" s="460"/>
      <c r="J25" s="604">
        <v>258.16616800000003</v>
      </c>
      <c r="K25" s="461">
        <v>68668.65625</v>
      </c>
      <c r="L25" s="462">
        <v>0</v>
      </c>
      <c r="N25" s="431">
        <v>22</v>
      </c>
      <c r="O25" s="605">
        <f t="shared" si="0"/>
        <v>8791.2505565443535</v>
      </c>
      <c r="P25" s="598">
        <f>'Balance de Energía'!K32</f>
        <v>36807.207830139901</v>
      </c>
      <c r="Q25" s="599">
        <f t="shared" si="1"/>
        <v>987.86865095312476</v>
      </c>
      <c r="S25" s="472">
        <f t="shared" si="2"/>
        <v>7310.4510958193869</v>
      </c>
      <c r="T25" s="473">
        <f t="shared" si="3"/>
        <v>258166.16800000003</v>
      </c>
      <c r="V25" s="597">
        <f t="shared" si="4"/>
        <v>64.268007264712466</v>
      </c>
      <c r="W25" s="598">
        <f t="shared" si="5"/>
        <v>269.0772928158982</v>
      </c>
      <c r="X25" s="599">
        <f t="shared" si="6"/>
        <v>255.03426410389781</v>
      </c>
      <c r="AE25" s="539" t="str">
        <f t="shared" si="7"/>
        <v>258.1661</v>
      </c>
      <c r="AF25" s="560"/>
      <c r="AG25" s="561"/>
      <c r="AH25" s="562"/>
      <c r="AI25" s="590">
        <f t="shared" si="8"/>
        <v>258.16609999999997</v>
      </c>
      <c r="AJ25" s="591">
        <f t="shared" si="9"/>
        <v>258.16609999999997</v>
      </c>
      <c r="AK25" s="539">
        <f t="shared" si="10"/>
        <v>22</v>
      </c>
      <c r="AL25" s="540"/>
      <c r="AM25" s="540"/>
      <c r="AN25" s="540"/>
      <c r="AO25" s="540"/>
      <c r="AP25" s="540"/>
    </row>
    <row r="26" spans="1:42" x14ac:dyDescent="0.2">
      <c r="A26" s="455" t="s">
        <v>112</v>
      </c>
      <c r="B26" s="456">
        <v>20160223</v>
      </c>
      <c r="C26" s="457">
        <v>0.375</v>
      </c>
      <c r="D26" s="458">
        <v>1440</v>
      </c>
      <c r="E26" s="456"/>
      <c r="F26" s="603">
        <v>744.691956</v>
      </c>
      <c r="G26" s="603">
        <v>65.857933000000003</v>
      </c>
      <c r="H26" s="456">
        <v>0.58441399999999999</v>
      </c>
      <c r="I26" s="460"/>
      <c r="J26" s="604">
        <v>302.20385700000003</v>
      </c>
      <c r="K26" s="461">
        <v>81531.375</v>
      </c>
      <c r="L26" s="462">
        <v>0</v>
      </c>
      <c r="N26" s="431">
        <v>23</v>
      </c>
      <c r="O26" s="605">
        <f t="shared" si="0"/>
        <v>8791.2505565443535</v>
      </c>
      <c r="P26" s="598">
        <f>'Balance de Energía'!K33</f>
        <v>36807.207830139901</v>
      </c>
      <c r="Q26" s="599">
        <f t="shared" si="1"/>
        <v>987.86865095312476</v>
      </c>
      <c r="S26" s="472">
        <f t="shared" si="2"/>
        <v>8557.4594637299469</v>
      </c>
      <c r="T26" s="473">
        <f t="shared" si="3"/>
        <v>302203.85700000002</v>
      </c>
      <c r="V26" s="597">
        <f t="shared" si="4"/>
        <v>75.230770273121635</v>
      </c>
      <c r="W26" s="598">
        <f t="shared" si="5"/>
        <v>314.97618897950571</v>
      </c>
      <c r="X26" s="599">
        <f t="shared" si="6"/>
        <v>298.53771652742108</v>
      </c>
      <c r="AE26" s="539" t="str">
        <f t="shared" si="7"/>
        <v>302.2038</v>
      </c>
      <c r="AF26" s="560"/>
      <c r="AG26" s="561"/>
      <c r="AH26" s="562"/>
      <c r="AI26" s="590">
        <f t="shared" si="8"/>
        <v>302.2038</v>
      </c>
      <c r="AJ26" s="591">
        <f t="shared" si="9"/>
        <v>302.2038</v>
      </c>
      <c r="AK26" s="539">
        <f t="shared" si="10"/>
        <v>23</v>
      </c>
      <c r="AL26" s="540"/>
      <c r="AM26" s="540"/>
      <c r="AN26" s="540"/>
      <c r="AO26" s="540"/>
      <c r="AP26" s="540"/>
    </row>
    <row r="27" spans="1:42" x14ac:dyDescent="0.2">
      <c r="A27" s="455" t="s">
        <v>112</v>
      </c>
      <c r="B27" s="456">
        <v>20160224</v>
      </c>
      <c r="C27" s="457">
        <v>0.375</v>
      </c>
      <c r="D27" s="458">
        <v>1440</v>
      </c>
      <c r="E27" s="456"/>
      <c r="F27" s="603">
        <v>742.01135299999999</v>
      </c>
      <c r="G27" s="603">
        <v>65.011146999999994</v>
      </c>
      <c r="H27" s="456">
        <v>0.58448299999999997</v>
      </c>
      <c r="I27" s="460"/>
      <c r="J27" s="604">
        <v>535.76599099999999</v>
      </c>
      <c r="K27" s="461">
        <v>149323.8125</v>
      </c>
      <c r="L27" s="462">
        <v>0</v>
      </c>
      <c r="N27" s="431">
        <v>24</v>
      </c>
      <c r="O27" s="605">
        <f t="shared" si="0"/>
        <v>8791.2505565443535</v>
      </c>
      <c r="P27" s="598">
        <f>'Balance de Energía'!K34</f>
        <v>36807.207830139901</v>
      </c>
      <c r="Q27" s="599">
        <f t="shared" si="1"/>
        <v>987.86865095312476</v>
      </c>
      <c r="S27" s="472">
        <f t="shared" si="2"/>
        <v>15171.201967907387</v>
      </c>
      <c r="T27" s="473">
        <f t="shared" si="3"/>
        <v>535765.99100000004</v>
      </c>
      <c r="V27" s="597">
        <f t="shared" si="4"/>
        <v>133.3738377438126</v>
      </c>
      <c r="W27" s="598">
        <f t="shared" si="5"/>
        <v>558.40958386579462</v>
      </c>
      <c r="X27" s="599">
        <f t="shared" si="6"/>
        <v>529.26642675573407</v>
      </c>
      <c r="AE27" s="539" t="str">
        <f t="shared" si="7"/>
        <v>535.7659</v>
      </c>
      <c r="AF27" s="560"/>
      <c r="AG27" s="561"/>
      <c r="AH27" s="562"/>
      <c r="AI27" s="590">
        <f t="shared" si="8"/>
        <v>535.76589999999999</v>
      </c>
      <c r="AJ27" s="591">
        <f t="shared" si="9"/>
        <v>535.76589999999999</v>
      </c>
      <c r="AK27" s="539">
        <f t="shared" si="10"/>
        <v>24</v>
      </c>
      <c r="AL27" s="540"/>
      <c r="AM27" s="540"/>
      <c r="AN27" s="540"/>
      <c r="AO27" s="540"/>
      <c r="AP27" s="540"/>
    </row>
    <row r="28" spans="1:42" x14ac:dyDescent="0.2">
      <c r="A28" s="455" t="s">
        <v>112</v>
      </c>
      <c r="B28" s="456">
        <v>20160225</v>
      </c>
      <c r="C28" s="457">
        <v>0.375</v>
      </c>
      <c r="D28" s="458">
        <v>1440</v>
      </c>
      <c r="E28" s="456"/>
      <c r="F28" s="603">
        <v>731.15515100000005</v>
      </c>
      <c r="G28" s="603">
        <v>65.057265999999998</v>
      </c>
      <c r="H28" s="456">
        <v>0.58489000000000002</v>
      </c>
      <c r="I28" s="460"/>
      <c r="J28" s="604">
        <v>680.53552200000001</v>
      </c>
      <c r="K28" s="461">
        <v>169192.109375</v>
      </c>
      <c r="L28" s="462">
        <v>0</v>
      </c>
      <c r="N28" s="431">
        <v>25</v>
      </c>
      <c r="O28" s="605">
        <f t="shared" si="0"/>
        <v>8791.2505565443535</v>
      </c>
      <c r="P28" s="598">
        <f>'Balance de Energía'!K35</f>
        <v>36807.207830139901</v>
      </c>
      <c r="Q28" s="599">
        <f t="shared" si="1"/>
        <v>987.86865095312476</v>
      </c>
      <c r="S28" s="472">
        <f t="shared" si="2"/>
        <v>19270.618187852244</v>
      </c>
      <c r="T28" s="473">
        <f t="shared" si="3"/>
        <v>680535.522</v>
      </c>
      <c r="V28" s="597">
        <f t="shared" si="4"/>
        <v>169.41283286890979</v>
      </c>
      <c r="W28" s="598">
        <f t="shared" si="5"/>
        <v>709.2976486555516</v>
      </c>
      <c r="X28" s="599">
        <f t="shared" si="6"/>
        <v>672.27970804382051</v>
      </c>
      <c r="AE28" s="539" t="str">
        <f t="shared" si="7"/>
        <v>680.5355</v>
      </c>
      <c r="AF28" s="560"/>
      <c r="AG28" s="561"/>
      <c r="AH28" s="562"/>
      <c r="AI28" s="590">
        <f t="shared" si="8"/>
        <v>680.53549999999996</v>
      </c>
      <c r="AJ28" s="591">
        <f t="shared" si="9"/>
        <v>680.53549999999996</v>
      </c>
      <c r="AK28" s="539">
        <f t="shared" si="10"/>
        <v>25</v>
      </c>
      <c r="AL28" s="540"/>
      <c r="AM28" s="540"/>
      <c r="AN28" s="540"/>
      <c r="AO28" s="540"/>
      <c r="AP28" s="540"/>
    </row>
    <row r="29" spans="1:42" x14ac:dyDescent="0.2">
      <c r="A29" s="455" t="s">
        <v>112</v>
      </c>
      <c r="B29" s="456">
        <v>20160226</v>
      </c>
      <c r="C29" s="457">
        <v>0.375</v>
      </c>
      <c r="D29" s="458">
        <v>1440</v>
      </c>
      <c r="E29" s="456"/>
      <c r="F29" s="603">
        <v>722.42108199999996</v>
      </c>
      <c r="G29" s="603">
        <v>64.844322000000005</v>
      </c>
      <c r="H29" s="456">
        <v>0.585345</v>
      </c>
      <c r="I29" s="460"/>
      <c r="J29" s="604">
        <v>656.76971400000002</v>
      </c>
      <c r="K29" s="461">
        <v>161618.34375</v>
      </c>
      <c r="L29" s="462">
        <v>0</v>
      </c>
      <c r="N29" s="431">
        <v>26</v>
      </c>
      <c r="O29" s="605">
        <f t="shared" si="0"/>
        <v>8791.2505565443535</v>
      </c>
      <c r="P29" s="598">
        <f>'Balance de Energía'!K36</f>
        <v>36807.207830139901</v>
      </c>
      <c r="Q29" s="599">
        <f t="shared" si="1"/>
        <v>987.86865095312476</v>
      </c>
      <c r="S29" s="472">
        <f t="shared" si="2"/>
        <v>18597.645511058156</v>
      </c>
      <c r="T29" s="473">
        <f t="shared" si="3"/>
        <v>656769.71400000004</v>
      </c>
      <c r="V29" s="597">
        <f t="shared" si="4"/>
        <v>163.49656144950461</v>
      </c>
      <c r="W29" s="598">
        <f t="shared" si="5"/>
        <v>684.52740347678593</v>
      </c>
      <c r="X29" s="599">
        <f t="shared" si="6"/>
        <v>648.80221135604961</v>
      </c>
      <c r="AE29" s="539" t="str">
        <f t="shared" si="7"/>
        <v>656.7697</v>
      </c>
      <c r="AF29" s="560"/>
      <c r="AG29" s="561"/>
      <c r="AH29" s="562"/>
      <c r="AI29" s="590">
        <f t="shared" si="8"/>
        <v>656.76969999999994</v>
      </c>
      <c r="AJ29" s="591">
        <f t="shared" si="9"/>
        <v>656.76969999999994</v>
      </c>
      <c r="AK29" s="539">
        <f t="shared" si="10"/>
        <v>26</v>
      </c>
      <c r="AL29" s="540"/>
      <c r="AM29" s="540"/>
      <c r="AN29" s="540"/>
      <c r="AO29" s="540"/>
      <c r="AP29" s="540"/>
    </row>
    <row r="30" spans="1:42" x14ac:dyDescent="0.2">
      <c r="A30" s="455" t="s">
        <v>112</v>
      </c>
      <c r="B30" s="456">
        <v>20160227</v>
      </c>
      <c r="C30" s="457">
        <v>0.375</v>
      </c>
      <c r="D30" s="458">
        <v>1440</v>
      </c>
      <c r="E30" s="456"/>
      <c r="F30" s="603">
        <v>784.73809800000004</v>
      </c>
      <c r="G30" s="603">
        <v>64.490157999999994</v>
      </c>
      <c r="H30" s="456">
        <v>0.585866</v>
      </c>
      <c r="I30" s="460"/>
      <c r="J30" s="604">
        <v>581.801514</v>
      </c>
      <c r="K30" s="461">
        <v>143390.25</v>
      </c>
      <c r="L30" s="462">
        <v>0</v>
      </c>
      <c r="N30" s="431">
        <v>27</v>
      </c>
      <c r="O30" s="605">
        <f t="shared" si="0"/>
        <v>8791.2505565443535</v>
      </c>
      <c r="P30" s="598">
        <f>'Balance de Energía'!K37</f>
        <v>36807.207830139901</v>
      </c>
      <c r="Q30" s="599">
        <f t="shared" si="1"/>
        <v>987.86865095312476</v>
      </c>
      <c r="S30" s="472">
        <f t="shared" si="2"/>
        <v>16474.782689460215</v>
      </c>
      <c r="T30" s="473">
        <f t="shared" si="3"/>
        <v>581801.51399999997</v>
      </c>
      <c r="V30" s="597">
        <f t="shared" si="4"/>
        <v>144.83394248766439</v>
      </c>
      <c r="W30" s="598">
        <f t="shared" si="5"/>
        <v>606.39075040735327</v>
      </c>
      <c r="X30" s="599">
        <f t="shared" si="6"/>
        <v>574.74347675766546</v>
      </c>
      <c r="AE30" s="539" t="str">
        <f t="shared" si="7"/>
        <v>581.8015</v>
      </c>
      <c r="AF30" s="560"/>
      <c r="AG30" s="561"/>
      <c r="AH30" s="562"/>
      <c r="AI30" s="590">
        <f t="shared" si="8"/>
        <v>581.80150000000003</v>
      </c>
      <c r="AJ30" s="591">
        <f t="shared" si="9"/>
        <v>581.80150000000003</v>
      </c>
      <c r="AK30" s="539">
        <f t="shared" si="10"/>
        <v>27</v>
      </c>
      <c r="AL30" s="540"/>
      <c r="AM30" s="540"/>
      <c r="AN30" s="540"/>
      <c r="AO30" s="540"/>
      <c r="AP30" s="540"/>
    </row>
    <row r="31" spans="1:42" x14ac:dyDescent="0.2">
      <c r="A31" s="455" t="s">
        <v>112</v>
      </c>
      <c r="B31" s="456">
        <v>20160228</v>
      </c>
      <c r="C31" s="457">
        <v>0.375</v>
      </c>
      <c r="D31" s="458">
        <v>1440</v>
      </c>
      <c r="E31" s="456"/>
      <c r="F31" s="603">
        <v>702.099243</v>
      </c>
      <c r="G31" s="603">
        <v>65.446938000000003</v>
      </c>
      <c r="H31" s="456">
        <v>0.58427399999999996</v>
      </c>
      <c r="I31" s="460"/>
      <c r="J31" s="604">
        <v>484.66104100000001</v>
      </c>
      <c r="K31" s="461">
        <v>119639.484375</v>
      </c>
      <c r="L31" s="462">
        <v>0</v>
      </c>
      <c r="N31" s="431">
        <v>28</v>
      </c>
      <c r="O31" s="605">
        <f t="shared" si="0"/>
        <v>8791.2505565443535</v>
      </c>
      <c r="P31" s="598">
        <f>'Balance de Energía'!K38</f>
        <v>36807.207830139901</v>
      </c>
      <c r="Q31" s="599">
        <f t="shared" si="1"/>
        <v>987.86865095312476</v>
      </c>
      <c r="S31" s="472">
        <f t="shared" si="2"/>
        <v>13724.071073013001</v>
      </c>
      <c r="T31" s="473">
        <f t="shared" si="3"/>
        <v>484661.04100000003</v>
      </c>
      <c r="V31" s="597">
        <f t="shared" si="4"/>
        <v>120.65174745867981</v>
      </c>
      <c r="W31" s="598">
        <f t="shared" si="5"/>
        <v>505.14473626000063</v>
      </c>
      <c r="X31" s="599">
        <f t="shared" si="6"/>
        <v>478.78144874220709</v>
      </c>
      <c r="AE31" s="539" t="str">
        <f t="shared" si="7"/>
        <v>484.6610</v>
      </c>
      <c r="AF31" s="560"/>
      <c r="AG31" s="561"/>
      <c r="AH31" s="562"/>
      <c r="AI31" s="590">
        <f t="shared" si="8"/>
        <v>484.661</v>
      </c>
      <c r="AJ31" s="591">
        <f t="shared" si="9"/>
        <v>484.661</v>
      </c>
      <c r="AK31" s="539">
        <f t="shared" si="10"/>
        <v>28</v>
      </c>
      <c r="AL31" s="540"/>
      <c r="AM31" s="540"/>
      <c r="AN31" s="540"/>
      <c r="AO31" s="540"/>
      <c r="AP31" s="540"/>
    </row>
    <row r="32" spans="1:42" x14ac:dyDescent="0.2">
      <c r="A32" s="455"/>
      <c r="B32" s="456"/>
      <c r="C32" s="457"/>
      <c r="D32" s="458"/>
      <c r="E32" s="456"/>
      <c r="F32" s="603"/>
      <c r="G32" s="603"/>
      <c r="H32" s="456"/>
      <c r="I32" s="460"/>
      <c r="J32" s="604"/>
      <c r="K32" s="461"/>
      <c r="L32" s="462"/>
      <c r="N32" s="431">
        <v>29</v>
      </c>
      <c r="O32" s="605">
        <f t="shared" si="0"/>
        <v>0</v>
      </c>
      <c r="P32" s="598">
        <f>'Balance de Energía'!K39</f>
        <v>0</v>
      </c>
      <c r="Q32" s="599">
        <f t="shared" si="1"/>
        <v>0</v>
      </c>
      <c r="S32" s="472">
        <f t="shared" si="2"/>
        <v>0</v>
      </c>
      <c r="T32" s="473">
        <f t="shared" si="3"/>
        <v>0</v>
      </c>
      <c r="V32" s="597">
        <f t="shared" si="4"/>
        <v>0</v>
      </c>
      <c r="W32" s="598">
        <f t="shared" si="5"/>
        <v>0</v>
      </c>
      <c r="X32" s="599">
        <f t="shared" si="6"/>
        <v>0</v>
      </c>
      <c r="AE32" s="539" t="str">
        <f t="shared" si="7"/>
        <v/>
      </c>
      <c r="AF32" s="560"/>
      <c r="AG32" s="561"/>
      <c r="AH32" s="562"/>
      <c r="AI32" s="590">
        <f t="shared" si="8"/>
        <v>0</v>
      </c>
      <c r="AJ32" s="591">
        <f t="shared" si="9"/>
        <v>0</v>
      </c>
      <c r="AK32" s="539" t="e">
        <f t="shared" si="10"/>
        <v>#VALUE!</v>
      </c>
      <c r="AL32" s="540"/>
      <c r="AM32" s="540"/>
      <c r="AN32" s="540"/>
      <c r="AO32" s="540"/>
      <c r="AP32" s="540"/>
    </row>
    <row r="33" spans="1:42" x14ac:dyDescent="0.2">
      <c r="A33" s="455"/>
      <c r="B33" s="456"/>
      <c r="C33" s="457"/>
      <c r="D33" s="458"/>
      <c r="E33" s="456"/>
      <c r="F33" s="603"/>
      <c r="G33" s="603"/>
      <c r="H33" s="456"/>
      <c r="I33" s="460"/>
      <c r="J33" s="604"/>
      <c r="K33" s="461"/>
      <c r="L33" s="462"/>
      <c r="N33" s="431">
        <v>30</v>
      </c>
      <c r="O33" s="605">
        <f t="shared" si="0"/>
        <v>0</v>
      </c>
      <c r="P33" s="598">
        <f>'Balance de Energía'!K40</f>
        <v>0</v>
      </c>
      <c r="Q33" s="599">
        <f t="shared" si="1"/>
        <v>0</v>
      </c>
      <c r="S33" s="472">
        <f t="shared" si="2"/>
        <v>0</v>
      </c>
      <c r="T33" s="473">
        <f t="shared" si="3"/>
        <v>0</v>
      </c>
      <c r="V33" s="597">
        <f t="shared" si="4"/>
        <v>0</v>
      </c>
      <c r="W33" s="598">
        <f t="shared" si="5"/>
        <v>0</v>
      </c>
      <c r="X33" s="599">
        <f t="shared" si="6"/>
        <v>0</v>
      </c>
      <c r="AE33" s="539" t="str">
        <f t="shared" si="7"/>
        <v/>
      </c>
      <c r="AF33" s="560"/>
      <c r="AG33" s="561"/>
      <c r="AH33" s="562"/>
      <c r="AI33" s="590">
        <f t="shared" si="8"/>
        <v>0</v>
      </c>
      <c r="AJ33" s="591">
        <f t="shared" si="9"/>
        <v>0</v>
      </c>
      <c r="AK33" s="539" t="e">
        <f t="shared" si="10"/>
        <v>#VALUE!</v>
      </c>
      <c r="AL33" s="540"/>
      <c r="AM33" s="540"/>
      <c r="AN33" s="540"/>
      <c r="AO33" s="540"/>
      <c r="AP33" s="540"/>
    </row>
    <row r="34" spans="1:42" ht="13.5" thickBot="1" x14ac:dyDescent="0.25">
      <c r="A34" s="474"/>
      <c r="B34" s="475"/>
      <c r="C34" s="476"/>
      <c r="D34" s="477"/>
      <c r="E34" s="475"/>
      <c r="F34" s="606"/>
      <c r="G34" s="606"/>
      <c r="H34" s="475"/>
      <c r="I34" s="479"/>
      <c r="J34" s="607"/>
      <c r="K34" s="480"/>
      <c r="L34" s="481"/>
      <c r="N34" s="431">
        <v>31</v>
      </c>
      <c r="O34" s="608">
        <f t="shared" si="0"/>
        <v>0</v>
      </c>
      <c r="P34" s="609">
        <f>'Balance de Energía'!K41</f>
        <v>0</v>
      </c>
      <c r="Q34" s="610">
        <f t="shared" si="1"/>
        <v>0</v>
      </c>
      <c r="S34" s="485">
        <f t="shared" si="2"/>
        <v>0</v>
      </c>
      <c r="T34" s="486">
        <f t="shared" si="3"/>
        <v>0</v>
      </c>
      <c r="V34" s="611">
        <f t="shared" si="4"/>
        <v>0</v>
      </c>
      <c r="W34" s="609">
        <f t="shared" si="5"/>
        <v>0</v>
      </c>
      <c r="X34" s="610">
        <f t="shared" si="6"/>
        <v>0</v>
      </c>
      <c r="AE34" s="539" t="str">
        <f t="shared" si="7"/>
        <v/>
      </c>
      <c r="AF34" s="569"/>
      <c r="AG34" s="570"/>
      <c r="AH34" s="571"/>
      <c r="AI34" s="592">
        <f t="shared" si="8"/>
        <v>0</v>
      </c>
      <c r="AJ34" s="593">
        <f t="shared" si="9"/>
        <v>0</v>
      </c>
      <c r="AK34" s="539" t="e">
        <f t="shared" si="10"/>
        <v>#VALUE!</v>
      </c>
      <c r="AL34" s="540"/>
      <c r="AM34" s="540"/>
      <c r="AN34" s="540"/>
      <c r="AO34" s="540"/>
      <c r="AP34" s="540"/>
    </row>
    <row r="35" spans="1:42" ht="13.5" thickBot="1" x14ac:dyDescent="0.25">
      <c r="AE35" s="539" t="str">
        <f>LEFT(J34,8)</f>
        <v/>
      </c>
      <c r="AK35" s="540"/>
      <c r="AL35" s="540"/>
      <c r="AM35" s="540"/>
      <c r="AN35" s="540"/>
      <c r="AO35" s="540"/>
      <c r="AP35" s="540"/>
    </row>
    <row r="36" spans="1:42" ht="13.5" thickBot="1" x14ac:dyDescent="0.25">
      <c r="C36" s="487"/>
      <c r="J36" s="612"/>
      <c r="N36" s="488" t="s">
        <v>170</v>
      </c>
      <c r="O36" s="491">
        <f>AVERAGE(O4:O34)</f>
        <v>7889.5335854705827</v>
      </c>
      <c r="P36" s="491">
        <f>AVERAGE(P4:P34)</f>
        <v>33031.899215648256</v>
      </c>
      <c r="Q36" s="492">
        <f>AVERAGE(Q4:Q34)</f>
        <v>886.5431430487838</v>
      </c>
      <c r="S36" s="493">
        <f>SUM(S4:S34)</f>
        <v>384980.28499204438</v>
      </c>
      <c r="T36" s="494">
        <f>SUM(T4:T34)</f>
        <v>13595451.721000001</v>
      </c>
      <c r="V36" s="495">
        <f>SUM(V4:V34)</f>
        <v>3363.4083614665842</v>
      </c>
      <c r="W36" s="496">
        <f>SUM(W4:W34)</f>
        <v>14081.918127788294</v>
      </c>
      <c r="X36" s="497">
        <f>SUM(X4:X34)</f>
        <v>13346.988849590625</v>
      </c>
      <c r="AE36" s="539"/>
      <c r="AF36" s="540"/>
      <c r="AG36" s="540"/>
      <c r="AH36" s="540"/>
      <c r="AI36" s="540"/>
      <c r="AJ36" s="540"/>
      <c r="AK36" s="540"/>
      <c r="AL36" s="540"/>
      <c r="AM36" s="540"/>
      <c r="AN36" s="540"/>
      <c r="AO36" s="540"/>
      <c r="AP36" s="540"/>
    </row>
    <row r="37" spans="1:42" ht="13.5" thickBot="1" x14ac:dyDescent="0.25">
      <c r="A37" s="488" t="s">
        <v>167</v>
      </c>
      <c r="B37" s="489">
        <f>COUNT(B4:B34)</f>
        <v>28</v>
      </c>
      <c r="E37" s="488" t="s">
        <v>168</v>
      </c>
      <c r="F37" s="613">
        <f>MAX(F4:F34)</f>
        <v>786.95184300000005</v>
      </c>
      <c r="G37" s="613">
        <f>MAX(G4:G34)</f>
        <v>66.745827000000006</v>
      </c>
      <c r="I37" s="488" t="s">
        <v>169</v>
      </c>
      <c r="J37" s="614">
        <f>SUM(J5:J34)</f>
        <v>13467.688598000001</v>
      </c>
      <c r="O37" s="499" t="s">
        <v>172</v>
      </c>
      <c r="P37" s="499" t="s">
        <v>173</v>
      </c>
      <c r="Q37" s="499" t="s">
        <v>174</v>
      </c>
      <c r="S37" s="500" t="s">
        <v>175</v>
      </c>
      <c r="T37" s="500" t="s">
        <v>175</v>
      </c>
      <c r="V37" s="500" t="s">
        <v>175</v>
      </c>
      <c r="W37" s="500" t="s">
        <v>175</v>
      </c>
      <c r="X37" s="500" t="s">
        <v>175</v>
      </c>
      <c r="AE37" s="539"/>
      <c r="AF37" s="577" t="s">
        <v>207</v>
      </c>
      <c r="AG37" s="578">
        <f>COUNT(AG4:AG34)</f>
        <v>0</v>
      </c>
      <c r="AH37" s="540"/>
      <c r="AI37" s="540"/>
      <c r="AJ37" s="579">
        <f>SUM(AJ4:AJ34)</f>
        <v>13595.450600000002</v>
      </c>
      <c r="AK37" s="580" t="s">
        <v>175</v>
      </c>
      <c r="AL37" s="580"/>
      <c r="AM37" s="580"/>
      <c r="AN37" s="580"/>
      <c r="AO37" s="580"/>
      <c r="AP37" s="540"/>
    </row>
    <row r="38" spans="1:42" ht="13.5" thickBot="1" x14ac:dyDescent="0.25">
      <c r="E38" s="488" t="s">
        <v>170</v>
      </c>
      <c r="F38" s="615">
        <f>AVERAGE(F4:F34)</f>
        <v>701.69232782142865</v>
      </c>
      <c r="G38" s="615">
        <f>AVERAGE(G4:G34)</f>
        <v>64.366104464285712</v>
      </c>
      <c r="I38" s="488" t="s">
        <v>171</v>
      </c>
      <c r="J38" s="486">
        <f>J37/35.31467</f>
        <v>381.36243657380913</v>
      </c>
      <c r="S38" s="502" t="s">
        <v>63</v>
      </c>
      <c r="T38" s="502" t="s">
        <v>177</v>
      </c>
      <c r="V38" s="502" t="s">
        <v>178</v>
      </c>
      <c r="W38" s="502" t="s">
        <v>179</v>
      </c>
      <c r="X38" s="502" t="s">
        <v>180</v>
      </c>
      <c r="AE38" s="539"/>
      <c r="AF38" s="577" t="s">
        <v>208</v>
      </c>
      <c r="AG38" s="583">
        <f>COUNT(B4:B34)-COUNT(AG4:AG34)</f>
        <v>28</v>
      </c>
      <c r="AH38" s="540"/>
      <c r="AI38" s="540"/>
      <c r="AJ38" s="594">
        <f>AJ37/SUM(AI5:AI34)</f>
        <v>1.0094866397813285</v>
      </c>
      <c r="AK38" s="580" t="s">
        <v>215</v>
      </c>
      <c r="AL38" s="540"/>
      <c r="AM38" s="540"/>
      <c r="AN38" s="540"/>
      <c r="AO38" s="540"/>
      <c r="AP38" s="540"/>
    </row>
    <row r="39" spans="1:42" ht="13.5" thickBot="1" x14ac:dyDescent="0.25">
      <c r="E39" s="488" t="s">
        <v>176</v>
      </c>
      <c r="F39" s="616">
        <f>MIN(F4:F34)</f>
        <v>620.63500999999997</v>
      </c>
      <c r="G39" s="616">
        <f>MIN(G4:G34)</f>
        <v>62.291943000000003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F40" s="502" t="s">
        <v>219</v>
      </c>
      <c r="G40" s="502" t="s">
        <v>220</v>
      </c>
      <c r="AE40" s="539"/>
      <c r="AF40" s="540"/>
      <c r="AG40" s="540"/>
      <c r="AH40" s="540"/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O41" s="503"/>
      <c r="AE41" s="539"/>
      <c r="AF41" s="577" t="s">
        <v>210</v>
      </c>
      <c r="AG41" s="578">
        <v>1</v>
      </c>
      <c r="AH41" s="540" t="s">
        <v>63</v>
      </c>
      <c r="AI41" s="540"/>
      <c r="AJ41" s="540"/>
      <c r="AK41" s="540"/>
      <c r="AL41" s="540"/>
      <c r="AM41" s="540"/>
      <c r="AN41" s="540"/>
      <c r="AO41" s="540"/>
      <c r="AP41" s="540"/>
    </row>
    <row r="42" spans="1:42" ht="13.5" thickBot="1" x14ac:dyDescent="0.25">
      <c r="AE42" s="539"/>
      <c r="AF42" s="577" t="s">
        <v>211</v>
      </c>
      <c r="AG42" s="585">
        <v>0.01</v>
      </c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E43" s="504" t="s">
        <v>182</v>
      </c>
      <c r="F43" s="505">
        <v>0.1</v>
      </c>
      <c r="G43" s="504"/>
      <c r="H43" s="504"/>
      <c r="I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E44" s="506" t="s">
        <v>183</v>
      </c>
      <c r="F44" s="617">
        <f>F38*(1+$F$43)</f>
        <v>771.86156060357155</v>
      </c>
      <c r="G44" s="617">
        <f>G38*(1+$F$43)</f>
        <v>70.802714910714286</v>
      </c>
      <c r="H44" s="504"/>
      <c r="I44" s="504"/>
      <c r="AE44" s="539"/>
      <c r="AF44" s="540"/>
      <c r="AG44" s="540"/>
      <c r="AH44" s="540"/>
      <c r="AI44" s="540"/>
      <c r="AJ44" s="540"/>
      <c r="AK44" s="540"/>
      <c r="AL44" s="540"/>
      <c r="AM44" s="540"/>
      <c r="AN44" s="540"/>
      <c r="AO44" s="540"/>
      <c r="AP44" s="540"/>
    </row>
    <row r="45" spans="1:42" x14ac:dyDescent="0.2">
      <c r="E45" s="506" t="s">
        <v>184</v>
      </c>
      <c r="F45" s="617">
        <f>F38*(1-$F$43)</f>
        <v>631.52309503928575</v>
      </c>
      <c r="G45" s="617">
        <f>G38*(1-$F$43)</f>
        <v>57.929494017857145</v>
      </c>
      <c r="H45" s="504"/>
      <c r="I45" s="504"/>
    </row>
    <row r="46" spans="1:42" x14ac:dyDescent="0.2">
      <c r="A46" s="488" t="s">
        <v>185</v>
      </c>
      <c r="B46" s="454" t="s">
        <v>186</v>
      </c>
      <c r="E46" s="504"/>
      <c r="F46" s="617"/>
      <c r="G46" s="504"/>
      <c r="H46" s="504"/>
      <c r="I46" s="504"/>
    </row>
    <row r="47" spans="1:42" x14ac:dyDescent="0.2">
      <c r="A47" s="488" t="s">
        <v>187</v>
      </c>
      <c r="B47" s="508">
        <v>40582</v>
      </c>
      <c r="E47" s="504"/>
      <c r="F47" s="504"/>
      <c r="G47" s="504"/>
      <c r="H47" s="504"/>
      <c r="I47" s="504"/>
    </row>
    <row r="48" spans="1:42" x14ac:dyDescent="0.2">
      <c r="E48" s="504"/>
      <c r="F48" s="504"/>
      <c r="G48" s="504"/>
      <c r="H48" s="504"/>
      <c r="I48" s="504"/>
    </row>
    <row r="49" spans="5:9" x14ac:dyDescent="0.2">
      <c r="E49" s="504"/>
      <c r="F49" s="504"/>
      <c r="G49" s="504"/>
      <c r="H49" s="504"/>
      <c r="I49" s="504"/>
    </row>
    <row r="50" spans="5:9" x14ac:dyDescent="0.2">
      <c r="E50" s="504"/>
      <c r="F50" s="504"/>
      <c r="G50" s="504"/>
      <c r="H50" s="504"/>
      <c r="I50" s="504"/>
    </row>
    <row r="51" spans="5:9" x14ac:dyDescent="0.2">
      <c r="E51" s="504"/>
      <c r="F51" s="504"/>
      <c r="G51" s="504"/>
      <c r="H51" s="504"/>
      <c r="I51" s="504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zoomScale="85" workbookViewId="0"/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177</v>
      </c>
      <c r="B3" s="448">
        <v>0.375</v>
      </c>
      <c r="C3" s="447">
        <v>2016</v>
      </c>
      <c r="D3" s="447">
        <v>2</v>
      </c>
      <c r="E3" s="447">
        <v>1</v>
      </c>
      <c r="F3" s="450">
        <v>286423</v>
      </c>
      <c r="G3" s="447">
        <v>0</v>
      </c>
      <c r="H3" s="450">
        <v>0</v>
      </c>
      <c r="I3" s="447">
        <v>0</v>
      </c>
      <c r="J3" s="447">
        <v>0</v>
      </c>
      <c r="K3" s="447">
        <v>0</v>
      </c>
      <c r="L3" s="450">
        <v>0</v>
      </c>
      <c r="M3" s="450">
        <v>0</v>
      </c>
      <c r="N3" s="451">
        <v>0</v>
      </c>
      <c r="O3" s="517">
        <v>45</v>
      </c>
      <c r="P3" s="518">
        <f>F4-F3</f>
        <v>45</v>
      </c>
      <c r="Q3" s="431">
        <v>1</v>
      </c>
      <c r="R3" s="468">
        <f>S3/4.1868</f>
        <v>8629.5847231960215</v>
      </c>
      <c r="S3" s="469">
        <f>'Balance de Energía'!K11</f>
        <v>36130.345319077103</v>
      </c>
      <c r="T3" s="470">
        <f>R3*0.11237</f>
        <v>969.70643534553687</v>
      </c>
      <c r="U3" s="519"/>
      <c r="V3" s="470">
        <f>O3</f>
        <v>45</v>
      </c>
      <c r="W3" s="520">
        <f>V3*35.31467</f>
        <v>1589.1601499999999</v>
      </c>
      <c r="X3" s="519"/>
      <c r="Y3" s="521">
        <f>V3*R3/1000000</f>
        <v>0.38833131254382092</v>
      </c>
      <c r="Z3" s="522">
        <f>S3*V3/1000000</f>
        <v>1.6258655393584696</v>
      </c>
      <c r="AA3" s="523">
        <f>W3*T3/1000000</f>
        <v>1.5410188242496785</v>
      </c>
      <c r="AE3" s="539" t="str">
        <f>RIGHT(F3,6)</f>
        <v>286423</v>
      </c>
      <c r="AF3" s="551">
        <v>177</v>
      </c>
      <c r="AG3" s="552">
        <v>1</v>
      </c>
      <c r="AH3" s="553">
        <v>286423</v>
      </c>
      <c r="AI3" s="554">
        <f t="shared" ref="AI3:AI34" si="0">IFERROR(AE3*1,0)</f>
        <v>286423</v>
      </c>
      <c r="AJ3" s="555">
        <f>(AI3-AH3)</f>
        <v>0</v>
      </c>
      <c r="AK3" s="540"/>
      <c r="AL3" s="556">
        <f>AH4-AH3</f>
        <v>-286423</v>
      </c>
      <c r="AM3" s="557">
        <f>AI4-AI3</f>
        <v>45</v>
      </c>
      <c r="AN3" s="558">
        <f>(AM3-AL3)</f>
        <v>286468</v>
      </c>
      <c r="AO3" s="559">
        <f t="shared" ref="AO3:AO33" si="1">IFERROR(AN3/AM3,"")</f>
        <v>6365.9555555555553</v>
      </c>
      <c r="AP3" s="540"/>
    </row>
    <row r="4" spans="1:42" x14ac:dyDescent="0.2">
      <c r="A4" s="455">
        <v>177</v>
      </c>
      <c r="B4" s="457">
        <v>0.375</v>
      </c>
      <c r="C4" s="456">
        <v>2016</v>
      </c>
      <c r="D4" s="456">
        <v>2</v>
      </c>
      <c r="E4" s="456">
        <v>2</v>
      </c>
      <c r="F4" s="459">
        <v>286468</v>
      </c>
      <c r="G4" s="456">
        <v>0</v>
      </c>
      <c r="H4" s="459">
        <v>1482880</v>
      </c>
      <c r="I4" s="456">
        <v>0</v>
      </c>
      <c r="J4" s="456">
        <v>0</v>
      </c>
      <c r="K4" s="456">
        <v>0</v>
      </c>
      <c r="L4" s="459">
        <v>96.924099999999996</v>
      </c>
      <c r="M4" s="459">
        <v>17.399999999999999</v>
      </c>
      <c r="N4" s="460">
        <v>0</v>
      </c>
      <c r="O4" s="524">
        <v>276</v>
      </c>
      <c r="P4" s="518">
        <f t="shared" ref="P4:P33" si="2">F5-F4</f>
        <v>276</v>
      </c>
      <c r="Q4" s="431">
        <v>2</v>
      </c>
      <c r="R4" s="463">
        <f t="shared" ref="R4:R33" si="3">S4/4.1868</f>
        <v>8658.8098687628262</v>
      </c>
      <c r="S4" s="464">
        <f>'Balance de Energía'!K12</f>
        <v>36252.705158536199</v>
      </c>
      <c r="T4" s="465">
        <f>R4*0.11237</f>
        <v>972.99046495287871</v>
      </c>
      <c r="U4" s="519"/>
      <c r="V4" s="465">
        <f t="shared" ref="V4:V33" si="4">O4</f>
        <v>276</v>
      </c>
      <c r="W4" s="525">
        <f>V4*35.31467</f>
        <v>9746.8489200000004</v>
      </c>
      <c r="X4" s="519"/>
      <c r="Y4" s="526">
        <f>V4*R4/1000000</f>
        <v>2.3898315237785401</v>
      </c>
      <c r="Z4" s="464">
        <f>S4*V4/1000000</f>
        <v>10.005746623755991</v>
      </c>
      <c r="AA4" s="465">
        <f>W4*T4/1000000</f>
        <v>9.4835910624962629</v>
      </c>
      <c r="AE4" s="539" t="str">
        <f t="shared" ref="AE4:AE34" si="5">RIGHT(F4,6)</f>
        <v>286468</v>
      </c>
      <c r="AF4" s="560"/>
      <c r="AG4" s="561"/>
      <c r="AH4" s="562"/>
      <c r="AI4" s="563">
        <f t="shared" si="0"/>
        <v>286468</v>
      </c>
      <c r="AJ4" s="564">
        <f t="shared" ref="AJ4:AJ34" si="6">(AI4-AH4)</f>
        <v>286468</v>
      </c>
      <c r="AK4" s="540"/>
      <c r="AL4" s="556">
        <f t="shared" ref="AL4:AM33" si="7">AH5-AH4</f>
        <v>0</v>
      </c>
      <c r="AM4" s="565">
        <f t="shared" si="7"/>
        <v>276</v>
      </c>
      <c r="AN4" s="566">
        <f t="shared" ref="AN4:AN33" si="8">(AM4-AL4)</f>
        <v>276</v>
      </c>
      <c r="AO4" s="567">
        <f t="shared" si="1"/>
        <v>1</v>
      </c>
      <c r="AP4" s="540"/>
    </row>
    <row r="5" spans="1:42" x14ac:dyDescent="0.2">
      <c r="A5" s="455">
        <v>177</v>
      </c>
      <c r="B5" s="457">
        <v>0.375</v>
      </c>
      <c r="C5" s="456">
        <v>2016</v>
      </c>
      <c r="D5" s="456">
        <v>2</v>
      </c>
      <c r="E5" s="456">
        <v>3</v>
      </c>
      <c r="F5" s="459">
        <v>286744</v>
      </c>
      <c r="G5" s="456">
        <v>0</v>
      </c>
      <c r="H5" s="459">
        <v>1482918</v>
      </c>
      <c r="I5" s="456">
        <v>0</v>
      </c>
      <c r="J5" s="456">
        <v>0</v>
      </c>
      <c r="K5" s="456">
        <v>0</v>
      </c>
      <c r="L5" s="459">
        <v>90.311000000000007</v>
      </c>
      <c r="M5" s="459">
        <v>15.9</v>
      </c>
      <c r="N5" s="460">
        <v>0</v>
      </c>
      <c r="O5" s="524">
        <v>0</v>
      </c>
      <c r="P5" s="518">
        <f t="shared" si="2"/>
        <v>0</v>
      </c>
      <c r="Q5" s="431">
        <v>3</v>
      </c>
      <c r="R5" s="463">
        <f t="shared" si="3"/>
        <v>8623.0698211980744</v>
      </c>
      <c r="S5" s="464">
        <f>'Balance de Energía'!K13</f>
        <v>36103.068727392099</v>
      </c>
      <c r="T5" s="465">
        <f t="shared" ref="T5:T33" si="9">R5*0.11237</f>
        <v>968.97435580802755</v>
      </c>
      <c r="U5" s="519"/>
      <c r="V5" s="465">
        <f t="shared" si="4"/>
        <v>0</v>
      </c>
      <c r="W5" s="525">
        <f t="shared" ref="W5:W33" si="10">V5*35.31467</f>
        <v>0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286744</v>
      </c>
      <c r="AF5" s="560"/>
      <c r="AG5" s="561"/>
      <c r="AH5" s="562"/>
      <c r="AI5" s="563">
        <f t="shared" si="0"/>
        <v>286744</v>
      </c>
      <c r="AJ5" s="564">
        <f t="shared" si="6"/>
        <v>286744</v>
      </c>
      <c r="AK5" s="540"/>
      <c r="AL5" s="556">
        <f t="shared" si="7"/>
        <v>0</v>
      </c>
      <c r="AM5" s="565">
        <f t="shared" si="7"/>
        <v>0</v>
      </c>
      <c r="AN5" s="566">
        <f t="shared" si="8"/>
        <v>0</v>
      </c>
      <c r="AO5" s="567" t="str">
        <f t="shared" si="1"/>
        <v/>
      </c>
      <c r="AP5" s="540"/>
    </row>
    <row r="6" spans="1:42" x14ac:dyDescent="0.2">
      <c r="A6" s="455">
        <v>177</v>
      </c>
      <c r="B6" s="457">
        <v>0.375</v>
      </c>
      <c r="C6" s="456">
        <v>2016</v>
      </c>
      <c r="D6" s="456">
        <v>2</v>
      </c>
      <c r="E6" s="456">
        <v>4</v>
      </c>
      <c r="F6" s="459">
        <v>286744</v>
      </c>
      <c r="G6" s="456">
        <v>0</v>
      </c>
      <c r="H6" s="459">
        <v>1482918</v>
      </c>
      <c r="I6" s="456">
        <v>0</v>
      </c>
      <c r="J6" s="456">
        <v>0</v>
      </c>
      <c r="K6" s="456">
        <v>0</v>
      </c>
      <c r="L6" s="459">
        <v>91.108400000000003</v>
      </c>
      <c r="M6" s="459">
        <v>16.100000000000001</v>
      </c>
      <c r="N6" s="460">
        <v>0</v>
      </c>
      <c r="O6" s="524">
        <v>0</v>
      </c>
      <c r="P6" s="518">
        <f t="shared" si="2"/>
        <v>0</v>
      </c>
      <c r="Q6" s="431">
        <v>4</v>
      </c>
      <c r="R6" s="463">
        <f t="shared" si="3"/>
        <v>8668.7400908586751</v>
      </c>
      <c r="S6" s="464">
        <f>'Balance de Energía'!K14</f>
        <v>36294.281012407097</v>
      </c>
      <c r="T6" s="465">
        <f t="shared" si="9"/>
        <v>974.10632400978932</v>
      </c>
      <c r="U6" s="519"/>
      <c r="V6" s="465">
        <f t="shared" si="4"/>
        <v>0</v>
      </c>
      <c r="W6" s="525">
        <f t="shared" si="10"/>
        <v>0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286744</v>
      </c>
      <c r="AF6" s="560"/>
      <c r="AG6" s="561"/>
      <c r="AH6" s="562"/>
      <c r="AI6" s="563">
        <f t="shared" si="0"/>
        <v>286744</v>
      </c>
      <c r="AJ6" s="564">
        <f t="shared" si="6"/>
        <v>286744</v>
      </c>
      <c r="AK6" s="540"/>
      <c r="AL6" s="556">
        <f t="shared" si="7"/>
        <v>0</v>
      </c>
      <c r="AM6" s="565">
        <f t="shared" si="7"/>
        <v>0</v>
      </c>
      <c r="AN6" s="566">
        <f t="shared" si="8"/>
        <v>0</v>
      </c>
      <c r="AO6" s="567" t="str">
        <f t="shared" si="1"/>
        <v/>
      </c>
      <c r="AP6" s="540"/>
    </row>
    <row r="7" spans="1:42" x14ac:dyDescent="0.2">
      <c r="A7" s="455">
        <v>177</v>
      </c>
      <c r="B7" s="457">
        <v>0.375</v>
      </c>
      <c r="C7" s="456">
        <v>2016</v>
      </c>
      <c r="D7" s="456">
        <v>2</v>
      </c>
      <c r="E7" s="456">
        <v>5</v>
      </c>
      <c r="F7" s="459">
        <v>286744</v>
      </c>
      <c r="G7" s="456">
        <v>0</v>
      </c>
      <c r="H7" s="459">
        <v>1482918</v>
      </c>
      <c r="I7" s="456">
        <v>0</v>
      </c>
      <c r="J7" s="456">
        <v>0</v>
      </c>
      <c r="K7" s="456">
        <v>0</v>
      </c>
      <c r="L7" s="459">
        <v>91.216300000000004</v>
      </c>
      <c r="M7" s="459">
        <v>14</v>
      </c>
      <c r="N7" s="460">
        <v>0</v>
      </c>
      <c r="O7" s="524">
        <v>395</v>
      </c>
      <c r="P7" s="518">
        <f t="shared" si="2"/>
        <v>395</v>
      </c>
      <c r="Q7" s="431">
        <v>5</v>
      </c>
      <c r="R7" s="463">
        <f t="shared" si="3"/>
        <v>8688.8786112544658</v>
      </c>
      <c r="S7" s="464">
        <f>'Balance de Energía'!K15</f>
        <v>36378.596969600199</v>
      </c>
      <c r="T7" s="465">
        <f t="shared" si="9"/>
        <v>976.36928954666428</v>
      </c>
      <c r="U7" s="519"/>
      <c r="V7" s="465">
        <f t="shared" si="4"/>
        <v>395</v>
      </c>
      <c r="W7" s="525">
        <f t="shared" si="10"/>
        <v>13949.29465</v>
      </c>
      <c r="X7" s="519"/>
      <c r="Y7" s="526">
        <f t="shared" si="11"/>
        <v>3.4321070514455139</v>
      </c>
      <c r="Z7" s="464">
        <f t="shared" si="12"/>
        <v>14.369545802992079</v>
      </c>
      <c r="AA7" s="465">
        <f t="shared" si="13"/>
        <v>13.619662907097586</v>
      </c>
      <c r="AE7" s="539" t="str">
        <f t="shared" si="5"/>
        <v>286744</v>
      </c>
      <c r="AF7" s="560"/>
      <c r="AG7" s="561"/>
      <c r="AH7" s="562"/>
      <c r="AI7" s="563">
        <f t="shared" si="0"/>
        <v>286744</v>
      </c>
      <c r="AJ7" s="564">
        <f t="shared" si="6"/>
        <v>286744</v>
      </c>
      <c r="AK7" s="540"/>
      <c r="AL7" s="556">
        <f t="shared" si="7"/>
        <v>0</v>
      </c>
      <c r="AM7" s="565">
        <f t="shared" si="7"/>
        <v>395</v>
      </c>
      <c r="AN7" s="566">
        <f t="shared" si="8"/>
        <v>395</v>
      </c>
      <c r="AO7" s="567">
        <f t="shared" si="1"/>
        <v>1</v>
      </c>
      <c r="AP7" s="540"/>
    </row>
    <row r="8" spans="1:42" x14ac:dyDescent="0.2">
      <c r="A8" s="455">
        <v>177</v>
      </c>
      <c r="B8" s="457">
        <v>0.375</v>
      </c>
      <c r="C8" s="456">
        <v>2016</v>
      </c>
      <c r="D8" s="456">
        <v>2</v>
      </c>
      <c r="E8" s="456">
        <v>6</v>
      </c>
      <c r="F8" s="459">
        <v>287139</v>
      </c>
      <c r="G8" s="456">
        <v>0</v>
      </c>
      <c r="H8" s="459">
        <v>1482970</v>
      </c>
      <c r="I8" s="456">
        <v>0</v>
      </c>
      <c r="J8" s="456">
        <v>0</v>
      </c>
      <c r="K8" s="456">
        <v>0</v>
      </c>
      <c r="L8" s="459">
        <v>91.463999999999999</v>
      </c>
      <c r="M8" s="459">
        <v>15.3</v>
      </c>
      <c r="N8" s="460">
        <v>0</v>
      </c>
      <c r="O8" s="524">
        <v>1414</v>
      </c>
      <c r="P8" s="518">
        <f t="shared" si="2"/>
        <v>1414</v>
      </c>
      <c r="Q8" s="431">
        <v>6</v>
      </c>
      <c r="R8" s="463">
        <f t="shared" si="3"/>
        <v>8675.8764873770178</v>
      </c>
      <c r="S8" s="464">
        <f>'Balance de Energía'!K16</f>
        <v>36324.159677350101</v>
      </c>
      <c r="T8" s="465">
        <f t="shared" si="9"/>
        <v>974.90824088655552</v>
      </c>
      <c r="U8" s="519"/>
      <c r="V8" s="465">
        <f t="shared" si="4"/>
        <v>1414</v>
      </c>
      <c r="W8" s="525">
        <f t="shared" si="10"/>
        <v>49934.943379999997</v>
      </c>
      <c r="X8" s="519"/>
      <c r="Y8" s="526">
        <f t="shared" si="11"/>
        <v>12.267689353151104</v>
      </c>
      <c r="Z8" s="464">
        <f t="shared" si="12"/>
        <v>51.362361783773039</v>
      </c>
      <c r="AA8" s="465">
        <f t="shared" si="13"/>
        <v>48.681987809365545</v>
      </c>
      <c r="AE8" s="539" t="str">
        <f t="shared" si="5"/>
        <v>287139</v>
      </c>
      <c r="AF8" s="560"/>
      <c r="AG8" s="561"/>
      <c r="AH8" s="562"/>
      <c r="AI8" s="563">
        <f t="shared" si="0"/>
        <v>287139</v>
      </c>
      <c r="AJ8" s="564">
        <f t="shared" si="6"/>
        <v>287139</v>
      </c>
      <c r="AK8" s="540"/>
      <c r="AL8" s="556">
        <f t="shared" si="7"/>
        <v>0</v>
      </c>
      <c r="AM8" s="565">
        <f t="shared" si="7"/>
        <v>1414</v>
      </c>
      <c r="AN8" s="566">
        <f t="shared" si="8"/>
        <v>1414</v>
      </c>
      <c r="AO8" s="567">
        <f t="shared" si="1"/>
        <v>1</v>
      </c>
      <c r="AP8" s="540"/>
    </row>
    <row r="9" spans="1:42" x14ac:dyDescent="0.2">
      <c r="A9" s="455">
        <v>177</v>
      </c>
      <c r="B9" s="457">
        <v>0.375</v>
      </c>
      <c r="C9" s="456">
        <v>2016</v>
      </c>
      <c r="D9" s="456">
        <v>2</v>
      </c>
      <c r="E9" s="456">
        <v>7</v>
      </c>
      <c r="F9" s="459">
        <v>288553</v>
      </c>
      <c r="G9" s="456">
        <v>0</v>
      </c>
      <c r="H9" s="459">
        <v>1483157</v>
      </c>
      <c r="I9" s="456">
        <v>0</v>
      </c>
      <c r="J9" s="456">
        <v>0</v>
      </c>
      <c r="K9" s="456">
        <v>0</v>
      </c>
      <c r="L9" s="459">
        <v>92.271299999999997</v>
      </c>
      <c r="M9" s="459">
        <v>16.600000000000001</v>
      </c>
      <c r="N9" s="460">
        <v>0</v>
      </c>
      <c r="O9" s="524">
        <v>1179</v>
      </c>
      <c r="P9" s="518">
        <f t="shared" si="2"/>
        <v>1179</v>
      </c>
      <c r="Q9" s="431">
        <v>7</v>
      </c>
      <c r="R9" s="463">
        <f t="shared" si="3"/>
        <v>8656.4746573244975</v>
      </c>
      <c r="S9" s="464">
        <f>'Balance de Energía'!K17</f>
        <v>36242.928095286203</v>
      </c>
      <c r="T9" s="465">
        <f t="shared" si="9"/>
        <v>972.72805724355374</v>
      </c>
      <c r="U9" s="519"/>
      <c r="V9" s="465">
        <f t="shared" si="4"/>
        <v>1179</v>
      </c>
      <c r="W9" s="525">
        <f t="shared" si="10"/>
        <v>41635.995929999997</v>
      </c>
      <c r="X9" s="519"/>
      <c r="Y9" s="526">
        <f t="shared" si="11"/>
        <v>10.205983620985583</v>
      </c>
      <c r="Z9" s="464">
        <f t="shared" si="12"/>
        <v>42.730412224342437</v>
      </c>
      <c r="AA9" s="465">
        <f t="shared" si="13"/>
        <v>40.500501432389406</v>
      </c>
      <c r="AE9" s="539" t="str">
        <f t="shared" si="5"/>
        <v>288553</v>
      </c>
      <c r="AF9" s="560"/>
      <c r="AG9" s="561"/>
      <c r="AH9" s="562"/>
      <c r="AI9" s="563">
        <f t="shared" si="0"/>
        <v>288553</v>
      </c>
      <c r="AJ9" s="564">
        <f t="shared" si="6"/>
        <v>288553</v>
      </c>
      <c r="AK9" s="540"/>
      <c r="AL9" s="556">
        <f t="shared" si="7"/>
        <v>0</v>
      </c>
      <c r="AM9" s="565">
        <f t="shared" si="7"/>
        <v>1179</v>
      </c>
      <c r="AN9" s="566">
        <f t="shared" si="8"/>
        <v>1179</v>
      </c>
      <c r="AO9" s="567">
        <f t="shared" si="1"/>
        <v>1</v>
      </c>
      <c r="AP9" s="540"/>
    </row>
    <row r="10" spans="1:42" x14ac:dyDescent="0.2">
      <c r="A10" s="455">
        <v>177</v>
      </c>
      <c r="B10" s="457">
        <v>0.375</v>
      </c>
      <c r="C10" s="456">
        <v>2016</v>
      </c>
      <c r="D10" s="456">
        <v>2</v>
      </c>
      <c r="E10" s="456">
        <v>8</v>
      </c>
      <c r="F10" s="459">
        <v>289732</v>
      </c>
      <c r="G10" s="456">
        <v>0</v>
      </c>
      <c r="H10" s="459">
        <v>1483314</v>
      </c>
      <c r="I10" s="456">
        <v>0</v>
      </c>
      <c r="J10" s="456">
        <v>0</v>
      </c>
      <c r="K10" s="456">
        <v>0</v>
      </c>
      <c r="L10" s="459">
        <v>91.889399999999995</v>
      </c>
      <c r="M10" s="459">
        <v>15.4</v>
      </c>
      <c r="N10" s="460">
        <v>0</v>
      </c>
      <c r="O10" s="524">
        <v>139</v>
      </c>
      <c r="P10" s="518">
        <f t="shared" si="2"/>
        <v>139</v>
      </c>
      <c r="Q10" s="431">
        <v>8</v>
      </c>
      <c r="R10" s="463">
        <f t="shared" si="3"/>
        <v>8718.4126864660375</v>
      </c>
      <c r="S10" s="464">
        <f>'Balance de Energía'!K18</f>
        <v>36502.250235696003</v>
      </c>
      <c r="T10" s="465">
        <f t="shared" si="9"/>
        <v>979.68803357818865</v>
      </c>
      <c r="U10" s="519"/>
      <c r="V10" s="465">
        <f t="shared" si="4"/>
        <v>139</v>
      </c>
      <c r="W10" s="525">
        <f t="shared" si="10"/>
        <v>4908.7391299999999</v>
      </c>
      <c r="X10" s="519"/>
      <c r="Y10" s="526">
        <f t="shared" si="11"/>
        <v>1.2118593634187791</v>
      </c>
      <c r="Z10" s="464">
        <f t="shared" si="12"/>
        <v>5.0738127827617445</v>
      </c>
      <c r="AA10" s="465">
        <f t="shared" si="13"/>
        <v>4.8090329856180087</v>
      </c>
      <c r="AE10" s="539" t="str">
        <f t="shared" si="5"/>
        <v>289732</v>
      </c>
      <c r="AF10" s="560"/>
      <c r="AG10" s="561"/>
      <c r="AH10" s="562"/>
      <c r="AI10" s="563">
        <f t="shared" si="0"/>
        <v>289732</v>
      </c>
      <c r="AJ10" s="564">
        <f t="shared" si="6"/>
        <v>289732</v>
      </c>
      <c r="AK10" s="540"/>
      <c r="AL10" s="556">
        <f t="shared" si="7"/>
        <v>289871</v>
      </c>
      <c r="AM10" s="565">
        <f t="shared" si="7"/>
        <v>139</v>
      </c>
      <c r="AN10" s="566">
        <f t="shared" si="8"/>
        <v>-289732</v>
      </c>
      <c r="AO10" s="567">
        <f t="shared" si="1"/>
        <v>-2084.4028776978416</v>
      </c>
      <c r="AP10" s="540"/>
    </row>
    <row r="11" spans="1:42" x14ac:dyDescent="0.2">
      <c r="A11" s="455">
        <v>177</v>
      </c>
      <c r="B11" s="457">
        <v>0.375</v>
      </c>
      <c r="C11" s="456">
        <v>2016</v>
      </c>
      <c r="D11" s="456">
        <v>2</v>
      </c>
      <c r="E11" s="456">
        <v>9</v>
      </c>
      <c r="F11" s="459">
        <v>289871</v>
      </c>
      <c r="G11" s="456">
        <v>0</v>
      </c>
      <c r="H11" s="459">
        <v>0</v>
      </c>
      <c r="I11" s="456">
        <v>0</v>
      </c>
      <c r="J11" s="456">
        <v>0</v>
      </c>
      <c r="K11" s="456">
        <v>0</v>
      </c>
      <c r="L11" s="459">
        <v>0</v>
      </c>
      <c r="M11" s="459">
        <v>0</v>
      </c>
      <c r="N11" s="460">
        <v>0</v>
      </c>
      <c r="O11" s="524">
        <v>0</v>
      </c>
      <c r="P11" s="518">
        <f t="shared" si="2"/>
        <v>0</v>
      </c>
      <c r="Q11" s="431">
        <v>9</v>
      </c>
      <c r="R11" s="471">
        <f t="shared" si="3"/>
        <v>8702.2190115931971</v>
      </c>
      <c r="S11" s="464">
        <f>'Balance de Energía'!K19</f>
        <v>36434.450557738397</v>
      </c>
      <c r="T11" s="465">
        <f t="shared" si="9"/>
        <v>977.86835033272757</v>
      </c>
      <c r="V11" s="472">
        <f t="shared" si="4"/>
        <v>0</v>
      </c>
      <c r="W11" s="527">
        <f t="shared" si="10"/>
        <v>0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>289871</v>
      </c>
      <c r="AF11" s="560">
        <v>177</v>
      </c>
      <c r="AG11" s="561">
        <v>9</v>
      </c>
      <c r="AH11" s="562">
        <v>289871</v>
      </c>
      <c r="AI11" s="563">
        <f t="shared" si="0"/>
        <v>289871</v>
      </c>
      <c r="AJ11" s="564">
        <f t="shared" si="6"/>
        <v>0</v>
      </c>
      <c r="AK11" s="540"/>
      <c r="AL11" s="556">
        <f t="shared" si="7"/>
        <v>0</v>
      </c>
      <c r="AM11" s="565">
        <f t="shared" si="7"/>
        <v>0</v>
      </c>
      <c r="AN11" s="566">
        <f t="shared" si="8"/>
        <v>0</v>
      </c>
      <c r="AO11" s="567" t="str">
        <f t="shared" si="1"/>
        <v/>
      </c>
      <c r="AP11" s="540"/>
    </row>
    <row r="12" spans="1:42" x14ac:dyDescent="0.2">
      <c r="A12" s="455">
        <v>177</v>
      </c>
      <c r="B12" s="457">
        <v>0.375</v>
      </c>
      <c r="C12" s="456">
        <v>2016</v>
      </c>
      <c r="D12" s="456">
        <v>2</v>
      </c>
      <c r="E12" s="456">
        <v>10</v>
      </c>
      <c r="F12" s="459">
        <v>289871</v>
      </c>
      <c r="G12" s="456">
        <v>0</v>
      </c>
      <c r="H12" s="459">
        <v>0</v>
      </c>
      <c r="I12" s="456">
        <v>0</v>
      </c>
      <c r="J12" s="456">
        <v>0</v>
      </c>
      <c r="K12" s="456">
        <v>0</v>
      </c>
      <c r="L12" s="459">
        <v>0</v>
      </c>
      <c r="M12" s="459">
        <v>0</v>
      </c>
      <c r="N12" s="460">
        <v>0</v>
      </c>
      <c r="O12" s="524">
        <v>0</v>
      </c>
      <c r="P12" s="518">
        <f t="shared" si="2"/>
        <v>0</v>
      </c>
      <c r="Q12" s="431">
        <v>10</v>
      </c>
      <c r="R12" s="471">
        <f t="shared" si="3"/>
        <v>8688.563138639558</v>
      </c>
      <c r="S12" s="464">
        <f>'Balance de Energía'!K20</f>
        <v>36377.276148856101</v>
      </c>
      <c r="T12" s="465">
        <f t="shared" si="9"/>
        <v>976.33383988892706</v>
      </c>
      <c r="V12" s="472">
        <f t="shared" si="4"/>
        <v>0</v>
      </c>
      <c r="W12" s="527">
        <f t="shared" si="10"/>
        <v>0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>289871</v>
      </c>
      <c r="AF12" s="560">
        <v>177</v>
      </c>
      <c r="AG12" s="561">
        <v>10</v>
      </c>
      <c r="AH12" s="562">
        <v>289871</v>
      </c>
      <c r="AI12" s="563">
        <f t="shared" si="0"/>
        <v>289871</v>
      </c>
      <c r="AJ12" s="564">
        <f t="shared" si="6"/>
        <v>0</v>
      </c>
      <c r="AK12" s="540"/>
      <c r="AL12" s="556">
        <f t="shared" si="7"/>
        <v>0</v>
      </c>
      <c r="AM12" s="565">
        <f t="shared" si="7"/>
        <v>0</v>
      </c>
      <c r="AN12" s="566">
        <f t="shared" si="8"/>
        <v>0</v>
      </c>
      <c r="AO12" s="567" t="str">
        <f t="shared" si="1"/>
        <v/>
      </c>
      <c r="AP12" s="540"/>
    </row>
    <row r="13" spans="1:42" x14ac:dyDescent="0.2">
      <c r="A13" s="455">
        <v>177</v>
      </c>
      <c r="B13" s="457">
        <v>0.375</v>
      </c>
      <c r="C13" s="456">
        <v>2016</v>
      </c>
      <c r="D13" s="456">
        <v>2</v>
      </c>
      <c r="E13" s="456">
        <v>11</v>
      </c>
      <c r="F13" s="459">
        <v>289871</v>
      </c>
      <c r="G13" s="456">
        <v>0</v>
      </c>
      <c r="H13" s="459">
        <v>0</v>
      </c>
      <c r="I13" s="456">
        <v>0</v>
      </c>
      <c r="J13" s="456">
        <v>0</v>
      </c>
      <c r="K13" s="456">
        <v>0</v>
      </c>
      <c r="L13" s="459">
        <v>0</v>
      </c>
      <c r="M13" s="459">
        <v>0</v>
      </c>
      <c r="N13" s="460">
        <v>0</v>
      </c>
      <c r="O13" s="524">
        <v>68</v>
      </c>
      <c r="P13" s="518">
        <f t="shared" si="2"/>
        <v>68</v>
      </c>
      <c r="Q13" s="431">
        <v>11</v>
      </c>
      <c r="R13" s="471">
        <f t="shared" si="3"/>
        <v>8681.276041017436</v>
      </c>
      <c r="S13" s="464">
        <f>'Balance de Energía'!K21</f>
        <v>36346.7665285318</v>
      </c>
      <c r="T13" s="465">
        <f t="shared" si="9"/>
        <v>975.5149887291293</v>
      </c>
      <c r="V13" s="472">
        <f t="shared" si="4"/>
        <v>68</v>
      </c>
      <c r="W13" s="527">
        <f t="shared" si="10"/>
        <v>2401.3975599999999</v>
      </c>
      <c r="Y13" s="526">
        <f t="shared" si="11"/>
        <v>0.59032677078918561</v>
      </c>
      <c r="Z13" s="464">
        <f t="shared" si="12"/>
        <v>2.4715801239401625</v>
      </c>
      <c r="AA13" s="465">
        <f t="shared" si="13"/>
        <v>2.3425993136775585</v>
      </c>
      <c r="AE13" s="539" t="str">
        <f t="shared" si="5"/>
        <v>289871</v>
      </c>
      <c r="AF13" s="560">
        <v>177</v>
      </c>
      <c r="AG13" s="561">
        <v>11</v>
      </c>
      <c r="AH13" s="562">
        <v>289871</v>
      </c>
      <c r="AI13" s="563">
        <f t="shared" si="0"/>
        <v>289871</v>
      </c>
      <c r="AJ13" s="564">
        <f t="shared" si="6"/>
        <v>0</v>
      </c>
      <c r="AK13" s="540"/>
      <c r="AL13" s="556">
        <f t="shared" si="7"/>
        <v>68</v>
      </c>
      <c r="AM13" s="565">
        <f t="shared" si="7"/>
        <v>68</v>
      </c>
      <c r="AN13" s="566">
        <f t="shared" si="8"/>
        <v>0</v>
      </c>
      <c r="AO13" s="567">
        <f t="shared" si="1"/>
        <v>0</v>
      </c>
      <c r="AP13" s="540"/>
    </row>
    <row r="14" spans="1:42" x14ac:dyDescent="0.2">
      <c r="A14" s="455">
        <v>177</v>
      </c>
      <c r="B14" s="457">
        <v>0.375</v>
      </c>
      <c r="C14" s="456">
        <v>2016</v>
      </c>
      <c r="D14" s="456">
        <v>2</v>
      </c>
      <c r="E14" s="456">
        <v>12</v>
      </c>
      <c r="F14" s="459">
        <v>289939</v>
      </c>
      <c r="G14" s="456">
        <v>0</v>
      </c>
      <c r="H14" s="459">
        <v>0</v>
      </c>
      <c r="I14" s="456">
        <v>0</v>
      </c>
      <c r="J14" s="456">
        <v>0</v>
      </c>
      <c r="K14" s="456">
        <v>0</v>
      </c>
      <c r="L14" s="459">
        <v>0</v>
      </c>
      <c r="M14" s="459">
        <v>0</v>
      </c>
      <c r="N14" s="460">
        <v>0</v>
      </c>
      <c r="O14" s="524">
        <v>30</v>
      </c>
      <c r="P14" s="518">
        <f t="shared" si="2"/>
        <v>30</v>
      </c>
      <c r="Q14" s="431">
        <v>12</v>
      </c>
      <c r="R14" s="471">
        <f t="shared" si="3"/>
        <v>8696.8162838124117</v>
      </c>
      <c r="S14" s="464">
        <f>'Balance de Energía'!K22</f>
        <v>36411.830417065801</v>
      </c>
      <c r="T14" s="465">
        <f t="shared" si="9"/>
        <v>977.26124581200065</v>
      </c>
      <c r="V14" s="472">
        <f t="shared" si="4"/>
        <v>30</v>
      </c>
      <c r="W14" s="527">
        <f t="shared" si="10"/>
        <v>1059.4401</v>
      </c>
      <c r="Y14" s="526">
        <f t="shared" si="11"/>
        <v>0.26090448851437237</v>
      </c>
      <c r="Z14" s="464">
        <f t="shared" si="12"/>
        <v>1.092354912511974</v>
      </c>
      <c r="AA14" s="465">
        <f t="shared" si="13"/>
        <v>1.0353497519891905</v>
      </c>
      <c r="AE14" s="539" t="str">
        <f t="shared" si="5"/>
        <v>289939</v>
      </c>
      <c r="AF14" s="560">
        <v>177</v>
      </c>
      <c r="AG14" s="561">
        <v>12</v>
      </c>
      <c r="AH14" s="562">
        <v>289939</v>
      </c>
      <c r="AI14" s="563">
        <f t="shared" si="0"/>
        <v>289939</v>
      </c>
      <c r="AJ14" s="564">
        <f t="shared" si="6"/>
        <v>0</v>
      </c>
      <c r="AK14" s="540"/>
      <c r="AL14" s="556">
        <f t="shared" si="7"/>
        <v>30</v>
      </c>
      <c r="AM14" s="565">
        <f t="shared" si="7"/>
        <v>30</v>
      </c>
      <c r="AN14" s="566">
        <f t="shared" si="8"/>
        <v>0</v>
      </c>
      <c r="AO14" s="567">
        <f t="shared" si="1"/>
        <v>0</v>
      </c>
      <c r="AP14" s="540"/>
    </row>
    <row r="15" spans="1:42" x14ac:dyDescent="0.2">
      <c r="A15" s="455">
        <v>177</v>
      </c>
      <c r="B15" s="457">
        <v>0.375</v>
      </c>
      <c r="C15" s="456">
        <v>2016</v>
      </c>
      <c r="D15" s="456">
        <v>2</v>
      </c>
      <c r="E15" s="456">
        <v>13</v>
      </c>
      <c r="F15" s="459">
        <v>289969</v>
      </c>
      <c r="G15" s="456">
        <v>0</v>
      </c>
      <c r="H15" s="459">
        <v>0</v>
      </c>
      <c r="I15" s="456">
        <v>0</v>
      </c>
      <c r="J15" s="456">
        <v>0</v>
      </c>
      <c r="K15" s="456">
        <v>0</v>
      </c>
      <c r="L15" s="459">
        <v>0</v>
      </c>
      <c r="M15" s="459">
        <v>0</v>
      </c>
      <c r="N15" s="460">
        <v>0</v>
      </c>
      <c r="O15" s="524">
        <v>0</v>
      </c>
      <c r="P15" s="518">
        <f t="shared" si="2"/>
        <v>0</v>
      </c>
      <c r="Q15" s="431">
        <v>13</v>
      </c>
      <c r="R15" s="471">
        <f t="shared" si="3"/>
        <v>8706.2061218429826</v>
      </c>
      <c r="S15" s="464">
        <f>'Balance de Energía'!K23</f>
        <v>36451.143790932198</v>
      </c>
      <c r="T15" s="465">
        <f t="shared" si="9"/>
        <v>978.31638191149591</v>
      </c>
      <c r="V15" s="472">
        <f t="shared" si="4"/>
        <v>0</v>
      </c>
      <c r="W15" s="527">
        <f t="shared" si="10"/>
        <v>0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>289969</v>
      </c>
      <c r="AF15" s="560">
        <v>177</v>
      </c>
      <c r="AG15" s="561">
        <v>13</v>
      </c>
      <c r="AH15" s="562">
        <v>289969</v>
      </c>
      <c r="AI15" s="563">
        <f t="shared" si="0"/>
        <v>289969</v>
      </c>
      <c r="AJ15" s="564">
        <f t="shared" si="6"/>
        <v>0</v>
      </c>
      <c r="AK15" s="540"/>
      <c r="AL15" s="556">
        <f t="shared" si="7"/>
        <v>0</v>
      </c>
      <c r="AM15" s="565">
        <f t="shared" si="7"/>
        <v>0</v>
      </c>
      <c r="AN15" s="566">
        <f t="shared" si="8"/>
        <v>0</v>
      </c>
      <c r="AO15" s="567" t="str">
        <f t="shared" si="1"/>
        <v/>
      </c>
      <c r="AP15" s="540"/>
    </row>
    <row r="16" spans="1:42" x14ac:dyDescent="0.2">
      <c r="A16" s="455">
        <v>177</v>
      </c>
      <c r="B16" s="457">
        <v>0.375</v>
      </c>
      <c r="C16" s="456">
        <v>2016</v>
      </c>
      <c r="D16" s="456">
        <v>2</v>
      </c>
      <c r="E16" s="456">
        <v>14</v>
      </c>
      <c r="F16" s="459">
        <v>289969</v>
      </c>
      <c r="G16" s="456">
        <v>0</v>
      </c>
      <c r="H16" s="459">
        <v>0</v>
      </c>
      <c r="I16" s="456">
        <v>0</v>
      </c>
      <c r="J16" s="456">
        <v>0</v>
      </c>
      <c r="K16" s="456">
        <v>0</v>
      </c>
      <c r="L16" s="459">
        <v>0</v>
      </c>
      <c r="M16" s="459">
        <v>0</v>
      </c>
      <c r="N16" s="460">
        <v>0</v>
      </c>
      <c r="O16" s="524">
        <v>0</v>
      </c>
      <c r="P16" s="518">
        <f t="shared" si="2"/>
        <v>0</v>
      </c>
      <c r="Q16" s="431">
        <v>14</v>
      </c>
      <c r="R16" s="471">
        <f t="shared" si="3"/>
        <v>8703.1058146240557</v>
      </c>
      <c r="S16" s="464">
        <f>'Balance de Energía'!K24</f>
        <v>36438.163424667997</v>
      </c>
      <c r="T16" s="465">
        <f t="shared" si="9"/>
        <v>977.96800038930508</v>
      </c>
      <c r="V16" s="472">
        <f t="shared" si="4"/>
        <v>0</v>
      </c>
      <c r="W16" s="527">
        <f t="shared" si="10"/>
        <v>0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>289969</v>
      </c>
      <c r="AF16" s="560">
        <v>177</v>
      </c>
      <c r="AG16" s="561">
        <v>14</v>
      </c>
      <c r="AH16" s="562">
        <v>289969</v>
      </c>
      <c r="AI16" s="563">
        <f t="shared" si="0"/>
        <v>289969</v>
      </c>
      <c r="AJ16" s="564">
        <f t="shared" si="6"/>
        <v>0</v>
      </c>
      <c r="AK16" s="540"/>
      <c r="AL16" s="556">
        <f t="shared" si="7"/>
        <v>0</v>
      </c>
      <c r="AM16" s="565">
        <f t="shared" si="7"/>
        <v>0</v>
      </c>
      <c r="AN16" s="566">
        <f t="shared" si="8"/>
        <v>0</v>
      </c>
      <c r="AO16" s="567" t="str">
        <f t="shared" si="1"/>
        <v/>
      </c>
      <c r="AP16" s="540"/>
    </row>
    <row r="17" spans="1:42" x14ac:dyDescent="0.2">
      <c r="A17" s="455">
        <v>177</v>
      </c>
      <c r="B17" s="457">
        <v>0.375</v>
      </c>
      <c r="C17" s="456">
        <v>2016</v>
      </c>
      <c r="D17" s="456">
        <v>2</v>
      </c>
      <c r="E17" s="456">
        <v>15</v>
      </c>
      <c r="F17" s="459">
        <v>289969</v>
      </c>
      <c r="G17" s="456">
        <v>0</v>
      </c>
      <c r="H17" s="459">
        <v>0</v>
      </c>
      <c r="I17" s="456">
        <v>0</v>
      </c>
      <c r="J17" s="456">
        <v>0</v>
      </c>
      <c r="K17" s="456">
        <v>0</v>
      </c>
      <c r="L17" s="459">
        <v>0</v>
      </c>
      <c r="M17" s="459">
        <v>0</v>
      </c>
      <c r="N17" s="460">
        <v>0</v>
      </c>
      <c r="O17" s="524">
        <v>0</v>
      </c>
      <c r="P17" s="518">
        <f t="shared" si="2"/>
        <v>0</v>
      </c>
      <c r="Q17" s="431">
        <v>15</v>
      </c>
      <c r="R17" s="471">
        <f t="shared" si="3"/>
        <v>8791.2505565443535</v>
      </c>
      <c r="S17" s="464">
        <f>'Balance de Energía'!K25</f>
        <v>36807.207830139901</v>
      </c>
      <c r="T17" s="465">
        <f t="shared" si="9"/>
        <v>987.872825038889</v>
      </c>
      <c r="V17" s="472">
        <f t="shared" si="4"/>
        <v>0</v>
      </c>
      <c r="W17" s="527">
        <f t="shared" si="10"/>
        <v>0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>289969</v>
      </c>
      <c r="AF17" s="560">
        <v>177</v>
      </c>
      <c r="AG17" s="561">
        <v>15</v>
      </c>
      <c r="AH17" s="562">
        <v>289969</v>
      </c>
      <c r="AI17" s="563">
        <f t="shared" si="0"/>
        <v>289969</v>
      </c>
      <c r="AJ17" s="564">
        <f t="shared" si="6"/>
        <v>0</v>
      </c>
      <c r="AK17" s="540"/>
      <c r="AL17" s="556">
        <f t="shared" si="7"/>
        <v>0</v>
      </c>
      <c r="AM17" s="565">
        <f t="shared" si="7"/>
        <v>0</v>
      </c>
      <c r="AN17" s="566">
        <f t="shared" si="8"/>
        <v>0</v>
      </c>
      <c r="AO17" s="567" t="str">
        <f t="shared" si="1"/>
        <v/>
      </c>
      <c r="AP17" s="540"/>
    </row>
    <row r="18" spans="1:42" x14ac:dyDescent="0.2">
      <c r="A18" s="455">
        <v>177</v>
      </c>
      <c r="B18" s="457">
        <v>0.375</v>
      </c>
      <c r="C18" s="456">
        <v>2016</v>
      </c>
      <c r="D18" s="456">
        <v>2</v>
      </c>
      <c r="E18" s="456">
        <v>16</v>
      </c>
      <c r="F18" s="459">
        <v>289969</v>
      </c>
      <c r="G18" s="456">
        <v>0</v>
      </c>
      <c r="H18" s="459">
        <v>0</v>
      </c>
      <c r="I18" s="456">
        <v>0</v>
      </c>
      <c r="J18" s="456">
        <v>0</v>
      </c>
      <c r="K18" s="456">
        <v>0</v>
      </c>
      <c r="L18" s="459">
        <v>0</v>
      </c>
      <c r="M18" s="459">
        <v>0</v>
      </c>
      <c r="N18" s="460">
        <v>0</v>
      </c>
      <c r="O18" s="524">
        <v>652</v>
      </c>
      <c r="P18" s="518">
        <f t="shared" si="2"/>
        <v>652</v>
      </c>
      <c r="Q18" s="431">
        <v>16</v>
      </c>
      <c r="R18" s="471">
        <f t="shared" si="3"/>
        <v>8791.2505565443535</v>
      </c>
      <c r="S18" s="464">
        <f>'Balance de Energía'!K26</f>
        <v>36807.207830139901</v>
      </c>
      <c r="T18" s="465">
        <f t="shared" si="9"/>
        <v>987.872825038889</v>
      </c>
      <c r="V18" s="472">
        <f t="shared" si="4"/>
        <v>652</v>
      </c>
      <c r="W18" s="527">
        <f t="shared" si="10"/>
        <v>23025.164840000001</v>
      </c>
      <c r="Y18" s="526">
        <f t="shared" si="11"/>
        <v>5.7318953628669185</v>
      </c>
      <c r="Z18" s="464">
        <f t="shared" si="12"/>
        <v>23.998299505251214</v>
      </c>
      <c r="AA18" s="465">
        <f t="shared" si="13"/>
        <v>22.7459346374769</v>
      </c>
      <c r="AE18" s="539" t="str">
        <f t="shared" si="5"/>
        <v>289969</v>
      </c>
      <c r="AF18" s="560">
        <v>177</v>
      </c>
      <c r="AG18" s="561">
        <v>16</v>
      </c>
      <c r="AH18" s="562">
        <v>289969</v>
      </c>
      <c r="AI18" s="563">
        <f t="shared" si="0"/>
        <v>289969</v>
      </c>
      <c r="AJ18" s="564">
        <f t="shared" si="6"/>
        <v>0</v>
      </c>
      <c r="AK18" s="540"/>
      <c r="AL18" s="556">
        <f t="shared" si="7"/>
        <v>652</v>
      </c>
      <c r="AM18" s="565">
        <f t="shared" si="7"/>
        <v>652</v>
      </c>
      <c r="AN18" s="566">
        <f t="shared" si="8"/>
        <v>0</v>
      </c>
      <c r="AO18" s="567">
        <f t="shared" si="1"/>
        <v>0</v>
      </c>
      <c r="AP18" s="540"/>
    </row>
    <row r="19" spans="1:42" x14ac:dyDescent="0.2">
      <c r="A19" s="455">
        <v>177</v>
      </c>
      <c r="B19" s="457">
        <v>0.375</v>
      </c>
      <c r="C19" s="456">
        <v>2016</v>
      </c>
      <c r="D19" s="456">
        <v>2</v>
      </c>
      <c r="E19" s="456">
        <v>17</v>
      </c>
      <c r="F19" s="459">
        <v>290621</v>
      </c>
      <c r="G19" s="456">
        <v>0</v>
      </c>
      <c r="H19" s="459">
        <v>0</v>
      </c>
      <c r="I19" s="456">
        <v>0</v>
      </c>
      <c r="J19" s="456">
        <v>0</v>
      </c>
      <c r="K19" s="456">
        <v>0</v>
      </c>
      <c r="L19" s="459">
        <v>0</v>
      </c>
      <c r="M19" s="459">
        <v>0</v>
      </c>
      <c r="N19" s="460">
        <v>0</v>
      </c>
      <c r="O19" s="524">
        <v>703</v>
      </c>
      <c r="P19" s="518">
        <f t="shared" si="2"/>
        <v>703</v>
      </c>
      <c r="Q19" s="431">
        <v>17</v>
      </c>
      <c r="R19" s="471">
        <f t="shared" si="3"/>
        <v>8791.2505565443535</v>
      </c>
      <c r="S19" s="464">
        <f>'Balance de Energía'!K27</f>
        <v>36807.207830139901</v>
      </c>
      <c r="T19" s="465">
        <f t="shared" si="9"/>
        <v>987.872825038889</v>
      </c>
      <c r="V19" s="472">
        <f t="shared" si="4"/>
        <v>703</v>
      </c>
      <c r="W19" s="527">
        <f t="shared" si="10"/>
        <v>24826.213009999999</v>
      </c>
      <c r="Y19" s="526">
        <f t="shared" si="11"/>
        <v>6.1802491412506804</v>
      </c>
      <c r="Z19" s="464">
        <f t="shared" si="12"/>
        <v>25.875467104588353</v>
      </c>
      <c r="AA19" s="465">
        <f t="shared" si="13"/>
        <v>24.525141181205921</v>
      </c>
      <c r="AE19" s="539" t="str">
        <f t="shared" si="5"/>
        <v>290621</v>
      </c>
      <c r="AF19" s="560">
        <v>177</v>
      </c>
      <c r="AG19" s="561">
        <v>17</v>
      </c>
      <c r="AH19" s="562">
        <v>290621</v>
      </c>
      <c r="AI19" s="563">
        <f t="shared" si="0"/>
        <v>290621</v>
      </c>
      <c r="AJ19" s="564">
        <f t="shared" si="6"/>
        <v>0</v>
      </c>
      <c r="AK19" s="540"/>
      <c r="AL19" s="556">
        <f t="shared" si="7"/>
        <v>703</v>
      </c>
      <c r="AM19" s="565">
        <f t="shared" si="7"/>
        <v>703</v>
      </c>
      <c r="AN19" s="566">
        <f t="shared" si="8"/>
        <v>0</v>
      </c>
      <c r="AO19" s="567">
        <f t="shared" si="1"/>
        <v>0</v>
      </c>
      <c r="AP19" s="540"/>
    </row>
    <row r="20" spans="1:42" x14ac:dyDescent="0.2">
      <c r="A20" s="455">
        <v>177</v>
      </c>
      <c r="B20" s="457">
        <v>0.375</v>
      </c>
      <c r="C20" s="456">
        <v>2016</v>
      </c>
      <c r="D20" s="456">
        <v>2</v>
      </c>
      <c r="E20" s="456">
        <v>18</v>
      </c>
      <c r="F20" s="459">
        <v>291324</v>
      </c>
      <c r="G20" s="456">
        <v>0</v>
      </c>
      <c r="H20" s="459">
        <v>0</v>
      </c>
      <c r="I20" s="456">
        <v>0</v>
      </c>
      <c r="J20" s="456">
        <v>0</v>
      </c>
      <c r="K20" s="456">
        <v>0</v>
      </c>
      <c r="L20" s="459">
        <v>0</v>
      </c>
      <c r="M20" s="459">
        <v>0</v>
      </c>
      <c r="N20" s="460">
        <v>0</v>
      </c>
      <c r="O20" s="524">
        <v>745</v>
      </c>
      <c r="P20" s="518">
        <f t="shared" si="2"/>
        <v>745</v>
      </c>
      <c r="Q20" s="431">
        <v>18</v>
      </c>
      <c r="R20" s="471">
        <f t="shared" si="3"/>
        <v>8791.2505565443535</v>
      </c>
      <c r="S20" s="464">
        <f>'Balance de Energía'!K28</f>
        <v>36807.207830139901</v>
      </c>
      <c r="T20" s="465">
        <f t="shared" si="9"/>
        <v>987.872825038889</v>
      </c>
      <c r="V20" s="472">
        <f t="shared" si="4"/>
        <v>745</v>
      </c>
      <c r="W20" s="527">
        <f t="shared" si="10"/>
        <v>26309.42915</v>
      </c>
      <c r="Y20" s="526">
        <f t="shared" si="11"/>
        <v>6.5494816646255432</v>
      </c>
      <c r="Z20" s="464">
        <f t="shared" si="12"/>
        <v>27.421369833454225</v>
      </c>
      <c r="AA20" s="465">
        <f t="shared" si="13"/>
        <v>25.990370099570995</v>
      </c>
      <c r="AE20" s="539" t="str">
        <f t="shared" si="5"/>
        <v>291324</v>
      </c>
      <c r="AF20" s="560">
        <v>177</v>
      </c>
      <c r="AG20" s="561">
        <v>18</v>
      </c>
      <c r="AH20" s="562">
        <v>291324</v>
      </c>
      <c r="AI20" s="563">
        <f t="shared" si="0"/>
        <v>291324</v>
      </c>
      <c r="AJ20" s="564">
        <f t="shared" si="6"/>
        <v>0</v>
      </c>
      <c r="AK20" s="540"/>
      <c r="AL20" s="556">
        <f t="shared" si="7"/>
        <v>745</v>
      </c>
      <c r="AM20" s="565">
        <f t="shared" si="7"/>
        <v>745</v>
      </c>
      <c r="AN20" s="566">
        <f t="shared" si="8"/>
        <v>0</v>
      </c>
      <c r="AO20" s="567">
        <f t="shared" si="1"/>
        <v>0</v>
      </c>
      <c r="AP20" s="540"/>
    </row>
    <row r="21" spans="1:42" x14ac:dyDescent="0.2">
      <c r="A21" s="455">
        <v>177</v>
      </c>
      <c r="B21" s="457">
        <v>0.375</v>
      </c>
      <c r="C21" s="456">
        <v>2016</v>
      </c>
      <c r="D21" s="456">
        <v>2</v>
      </c>
      <c r="E21" s="456">
        <v>19</v>
      </c>
      <c r="F21" s="459">
        <v>292069</v>
      </c>
      <c r="G21" s="456">
        <v>0</v>
      </c>
      <c r="H21" s="459">
        <v>0</v>
      </c>
      <c r="I21" s="456">
        <v>0</v>
      </c>
      <c r="J21" s="456">
        <v>0</v>
      </c>
      <c r="K21" s="456">
        <v>0</v>
      </c>
      <c r="L21" s="459">
        <v>0</v>
      </c>
      <c r="M21" s="459">
        <v>0</v>
      </c>
      <c r="N21" s="460">
        <v>0</v>
      </c>
      <c r="O21" s="524">
        <v>932</v>
      </c>
      <c r="P21" s="518">
        <f t="shared" si="2"/>
        <v>932</v>
      </c>
      <c r="Q21" s="431">
        <v>19</v>
      </c>
      <c r="R21" s="471">
        <f t="shared" si="3"/>
        <v>8791.2505565443535</v>
      </c>
      <c r="S21" s="464">
        <f>'Balance de Energía'!K29</f>
        <v>36807.207830139901</v>
      </c>
      <c r="T21" s="465">
        <f t="shared" si="9"/>
        <v>987.872825038889</v>
      </c>
      <c r="V21" s="472">
        <f t="shared" si="4"/>
        <v>932</v>
      </c>
      <c r="W21" s="527">
        <f t="shared" si="10"/>
        <v>32913.272440000001</v>
      </c>
      <c r="Y21" s="526">
        <f t="shared" si="11"/>
        <v>8.1934455186993382</v>
      </c>
      <c r="Z21" s="464">
        <f t="shared" si="12"/>
        <v>34.304317697690387</v>
      </c>
      <c r="AA21" s="465">
        <f t="shared" si="13"/>
        <v>32.51412742657741</v>
      </c>
      <c r="AE21" s="539" t="str">
        <f t="shared" si="5"/>
        <v>292069</v>
      </c>
      <c r="AF21" s="560">
        <v>177</v>
      </c>
      <c r="AG21" s="561">
        <v>19</v>
      </c>
      <c r="AH21" s="562">
        <v>292069</v>
      </c>
      <c r="AI21" s="563">
        <f t="shared" si="0"/>
        <v>292069</v>
      </c>
      <c r="AJ21" s="564">
        <f t="shared" si="6"/>
        <v>0</v>
      </c>
      <c r="AK21" s="540"/>
      <c r="AL21" s="556">
        <f t="shared" si="7"/>
        <v>932</v>
      </c>
      <c r="AM21" s="565">
        <f t="shared" si="7"/>
        <v>932</v>
      </c>
      <c r="AN21" s="566">
        <f t="shared" si="8"/>
        <v>0</v>
      </c>
      <c r="AO21" s="567">
        <f t="shared" si="1"/>
        <v>0</v>
      </c>
      <c r="AP21" s="540"/>
    </row>
    <row r="22" spans="1:42" x14ac:dyDescent="0.2">
      <c r="A22" s="455">
        <v>177</v>
      </c>
      <c r="B22" s="457">
        <v>0.375</v>
      </c>
      <c r="C22" s="456">
        <v>2016</v>
      </c>
      <c r="D22" s="456">
        <v>2</v>
      </c>
      <c r="E22" s="456">
        <v>20</v>
      </c>
      <c r="F22" s="459">
        <v>293001</v>
      </c>
      <c r="G22" s="456">
        <v>0</v>
      </c>
      <c r="H22" s="459">
        <v>0</v>
      </c>
      <c r="I22" s="456">
        <v>0</v>
      </c>
      <c r="J22" s="456">
        <v>0</v>
      </c>
      <c r="K22" s="456">
        <v>0</v>
      </c>
      <c r="L22" s="459">
        <v>0</v>
      </c>
      <c r="M22" s="459">
        <v>0</v>
      </c>
      <c r="N22" s="460">
        <v>0</v>
      </c>
      <c r="O22" s="524">
        <v>1082</v>
      </c>
      <c r="P22" s="518">
        <f t="shared" si="2"/>
        <v>1082</v>
      </c>
      <c r="Q22" s="431">
        <v>20</v>
      </c>
      <c r="R22" s="471">
        <f t="shared" si="3"/>
        <v>8791.2505565443535</v>
      </c>
      <c r="S22" s="464">
        <f>'Balance de Energía'!K30</f>
        <v>36807.207830139901</v>
      </c>
      <c r="T22" s="465">
        <f t="shared" si="9"/>
        <v>987.872825038889</v>
      </c>
      <c r="V22" s="472">
        <f t="shared" si="4"/>
        <v>1082</v>
      </c>
      <c r="W22" s="527">
        <f t="shared" si="10"/>
        <v>38210.47294</v>
      </c>
      <c r="Y22" s="526">
        <f t="shared" si="11"/>
        <v>9.5121331021809912</v>
      </c>
      <c r="Z22" s="464">
        <f t="shared" si="12"/>
        <v>39.825398872211373</v>
      </c>
      <c r="AA22" s="465">
        <f t="shared" si="13"/>
        <v>37.747087849309821</v>
      </c>
      <c r="AE22" s="539" t="str">
        <f t="shared" si="5"/>
        <v>293001</v>
      </c>
      <c r="AF22" s="560">
        <v>177</v>
      </c>
      <c r="AG22" s="561">
        <v>20</v>
      </c>
      <c r="AH22" s="562">
        <v>293001</v>
      </c>
      <c r="AI22" s="563">
        <f t="shared" si="0"/>
        <v>293001</v>
      </c>
      <c r="AJ22" s="564">
        <f t="shared" si="6"/>
        <v>0</v>
      </c>
      <c r="AK22" s="540"/>
      <c r="AL22" s="556">
        <f t="shared" si="7"/>
        <v>1082</v>
      </c>
      <c r="AM22" s="565">
        <f t="shared" si="7"/>
        <v>1082</v>
      </c>
      <c r="AN22" s="566">
        <f t="shared" si="8"/>
        <v>0</v>
      </c>
      <c r="AO22" s="567">
        <f t="shared" si="1"/>
        <v>0</v>
      </c>
      <c r="AP22" s="540"/>
    </row>
    <row r="23" spans="1:42" x14ac:dyDescent="0.2">
      <c r="A23" s="455">
        <v>177</v>
      </c>
      <c r="B23" s="457">
        <v>0.375</v>
      </c>
      <c r="C23" s="456">
        <v>2016</v>
      </c>
      <c r="D23" s="456">
        <v>2</v>
      </c>
      <c r="E23" s="456">
        <v>21</v>
      </c>
      <c r="F23" s="459">
        <v>294083</v>
      </c>
      <c r="G23" s="456">
        <v>0</v>
      </c>
      <c r="H23" s="459">
        <v>0</v>
      </c>
      <c r="I23" s="456">
        <v>0</v>
      </c>
      <c r="J23" s="456">
        <v>0</v>
      </c>
      <c r="K23" s="456">
        <v>0</v>
      </c>
      <c r="L23" s="459">
        <v>0</v>
      </c>
      <c r="M23" s="459">
        <v>0</v>
      </c>
      <c r="N23" s="460">
        <v>0</v>
      </c>
      <c r="O23" s="524">
        <v>953</v>
      </c>
      <c r="P23" s="518">
        <f t="shared" si="2"/>
        <v>953</v>
      </c>
      <c r="Q23" s="431">
        <v>21</v>
      </c>
      <c r="R23" s="471">
        <f t="shared" si="3"/>
        <v>8791.2505565443535</v>
      </c>
      <c r="S23" s="464">
        <f>'Balance de Energía'!K31</f>
        <v>36807.207830139901</v>
      </c>
      <c r="T23" s="465">
        <f t="shared" si="9"/>
        <v>987.872825038889</v>
      </c>
      <c r="V23" s="472">
        <f t="shared" si="4"/>
        <v>953</v>
      </c>
      <c r="W23" s="527">
        <f t="shared" si="10"/>
        <v>33654.880510000003</v>
      </c>
      <c r="Y23" s="526">
        <f t="shared" si="11"/>
        <v>8.3780617803867692</v>
      </c>
      <c r="Z23" s="464">
        <f t="shared" si="12"/>
        <v>35.077269062123328</v>
      </c>
      <c r="AA23" s="465">
        <f t="shared" si="13"/>
        <v>33.246741885759953</v>
      </c>
      <c r="AE23" s="539" t="str">
        <f t="shared" si="5"/>
        <v>294083</v>
      </c>
      <c r="AF23" s="560">
        <v>177</v>
      </c>
      <c r="AG23" s="561">
        <v>21</v>
      </c>
      <c r="AH23" s="562">
        <v>294083</v>
      </c>
      <c r="AI23" s="563">
        <f t="shared" si="0"/>
        <v>294083</v>
      </c>
      <c r="AJ23" s="564">
        <f t="shared" si="6"/>
        <v>0</v>
      </c>
      <c r="AK23" s="540"/>
      <c r="AL23" s="556">
        <f t="shared" si="7"/>
        <v>953</v>
      </c>
      <c r="AM23" s="565">
        <f t="shared" si="7"/>
        <v>953</v>
      </c>
      <c r="AN23" s="566">
        <f t="shared" si="8"/>
        <v>0</v>
      </c>
      <c r="AO23" s="567">
        <f t="shared" si="1"/>
        <v>0</v>
      </c>
      <c r="AP23" s="540"/>
    </row>
    <row r="24" spans="1:42" x14ac:dyDescent="0.2">
      <c r="A24" s="455">
        <v>177</v>
      </c>
      <c r="B24" s="457">
        <v>0.375</v>
      </c>
      <c r="C24" s="456">
        <v>2016</v>
      </c>
      <c r="D24" s="456">
        <v>2</v>
      </c>
      <c r="E24" s="456">
        <v>22</v>
      </c>
      <c r="F24" s="459">
        <v>295036</v>
      </c>
      <c r="G24" s="456">
        <v>0</v>
      </c>
      <c r="H24" s="459">
        <v>0</v>
      </c>
      <c r="I24" s="456">
        <v>0</v>
      </c>
      <c r="J24" s="456">
        <v>0</v>
      </c>
      <c r="K24" s="456">
        <v>0</v>
      </c>
      <c r="L24" s="459">
        <v>0</v>
      </c>
      <c r="M24" s="459">
        <v>0</v>
      </c>
      <c r="N24" s="460">
        <v>0</v>
      </c>
      <c r="O24" s="524">
        <v>699</v>
      </c>
      <c r="P24" s="518">
        <f t="shared" si="2"/>
        <v>699</v>
      </c>
      <c r="Q24" s="431">
        <v>22</v>
      </c>
      <c r="R24" s="471">
        <f t="shared" si="3"/>
        <v>8791.2505565443535</v>
      </c>
      <c r="S24" s="464">
        <f>'Balance de Energía'!K32</f>
        <v>36807.207830139901</v>
      </c>
      <c r="T24" s="465">
        <f t="shared" si="9"/>
        <v>987.872825038889</v>
      </c>
      <c r="V24" s="472">
        <f t="shared" si="4"/>
        <v>699</v>
      </c>
      <c r="W24" s="527">
        <f t="shared" si="10"/>
        <v>24684.95433</v>
      </c>
      <c r="Y24" s="526">
        <f t="shared" si="11"/>
        <v>6.1450841390245037</v>
      </c>
      <c r="Z24" s="464">
        <f t="shared" si="12"/>
        <v>25.728238273267792</v>
      </c>
      <c r="AA24" s="465">
        <f t="shared" si="13"/>
        <v>24.385595569933056</v>
      </c>
      <c r="AE24" s="539" t="str">
        <f t="shared" si="5"/>
        <v>295036</v>
      </c>
      <c r="AF24" s="560">
        <v>177</v>
      </c>
      <c r="AG24" s="561">
        <v>22</v>
      </c>
      <c r="AH24" s="562">
        <v>295036</v>
      </c>
      <c r="AI24" s="563">
        <f t="shared" si="0"/>
        <v>295036</v>
      </c>
      <c r="AJ24" s="564">
        <f t="shared" si="6"/>
        <v>0</v>
      </c>
      <c r="AK24" s="540"/>
      <c r="AL24" s="556">
        <f t="shared" si="7"/>
        <v>-295036</v>
      </c>
      <c r="AM24" s="565">
        <f t="shared" si="7"/>
        <v>699</v>
      </c>
      <c r="AN24" s="566">
        <f t="shared" si="8"/>
        <v>295735</v>
      </c>
      <c r="AO24" s="567">
        <f t="shared" si="1"/>
        <v>423.08297567954219</v>
      </c>
      <c r="AP24" s="540"/>
    </row>
    <row r="25" spans="1:42" x14ac:dyDescent="0.2">
      <c r="A25" s="455">
        <v>177</v>
      </c>
      <c r="B25" s="457">
        <v>0.375</v>
      </c>
      <c r="C25" s="456">
        <v>2016</v>
      </c>
      <c r="D25" s="456">
        <v>2</v>
      </c>
      <c r="E25" s="456">
        <v>23</v>
      </c>
      <c r="F25" s="459">
        <v>295735</v>
      </c>
      <c r="G25" s="456">
        <v>0</v>
      </c>
      <c r="H25" s="459">
        <v>1484118</v>
      </c>
      <c r="I25" s="456">
        <v>0</v>
      </c>
      <c r="J25" s="456">
        <v>0</v>
      </c>
      <c r="K25" s="456">
        <v>0</v>
      </c>
      <c r="L25" s="459">
        <v>90.264899999999997</v>
      </c>
      <c r="M25" s="459">
        <v>20</v>
      </c>
      <c r="N25" s="460">
        <v>0</v>
      </c>
      <c r="O25" s="524">
        <v>1161</v>
      </c>
      <c r="P25" s="518">
        <f t="shared" si="2"/>
        <v>1161</v>
      </c>
      <c r="Q25" s="431">
        <v>23</v>
      </c>
      <c r="R25" s="471">
        <f t="shared" si="3"/>
        <v>8791.2505565443535</v>
      </c>
      <c r="S25" s="464">
        <f>'Balance de Energía'!K33</f>
        <v>36807.207830139901</v>
      </c>
      <c r="T25" s="465">
        <f t="shared" si="9"/>
        <v>987.872825038889</v>
      </c>
      <c r="V25" s="472">
        <f t="shared" si="4"/>
        <v>1161</v>
      </c>
      <c r="W25" s="527">
        <f t="shared" si="10"/>
        <v>41000.331870000002</v>
      </c>
      <c r="Y25" s="526">
        <f t="shared" si="11"/>
        <v>10.206641896147994</v>
      </c>
      <c r="Z25" s="464">
        <f t="shared" si="12"/>
        <v>42.733168290792428</v>
      </c>
      <c r="AA25" s="465">
        <f t="shared" si="13"/>
        <v>40.503113671948896</v>
      </c>
      <c r="AE25" s="539" t="str">
        <f t="shared" si="5"/>
        <v>295735</v>
      </c>
      <c r="AF25" s="560"/>
      <c r="AG25" s="561"/>
      <c r="AH25" s="562"/>
      <c r="AI25" s="563">
        <f t="shared" si="0"/>
        <v>295735</v>
      </c>
      <c r="AJ25" s="564">
        <f t="shared" si="6"/>
        <v>295735</v>
      </c>
      <c r="AK25" s="540"/>
      <c r="AL25" s="556">
        <f t="shared" si="7"/>
        <v>0</v>
      </c>
      <c r="AM25" s="565">
        <f t="shared" si="7"/>
        <v>1161</v>
      </c>
      <c r="AN25" s="566">
        <f t="shared" si="8"/>
        <v>1161</v>
      </c>
      <c r="AO25" s="567">
        <f t="shared" si="1"/>
        <v>1</v>
      </c>
      <c r="AP25" s="540"/>
    </row>
    <row r="26" spans="1:42" x14ac:dyDescent="0.2">
      <c r="A26" s="455">
        <v>177</v>
      </c>
      <c r="B26" s="457">
        <v>0.375</v>
      </c>
      <c r="C26" s="456">
        <v>2016</v>
      </c>
      <c r="D26" s="456">
        <v>2</v>
      </c>
      <c r="E26" s="456">
        <v>24</v>
      </c>
      <c r="F26" s="459">
        <v>296896</v>
      </c>
      <c r="G26" s="456">
        <v>0</v>
      </c>
      <c r="H26" s="459">
        <v>1484275</v>
      </c>
      <c r="I26" s="456">
        <v>0</v>
      </c>
      <c r="J26" s="456">
        <v>0</v>
      </c>
      <c r="K26" s="456">
        <v>0</v>
      </c>
      <c r="L26" s="459">
        <v>90.672200000000004</v>
      </c>
      <c r="M26" s="459">
        <v>19.399999999999999</v>
      </c>
      <c r="N26" s="460">
        <v>0</v>
      </c>
      <c r="O26" s="524">
        <v>1927</v>
      </c>
      <c r="P26" s="518">
        <f t="shared" si="2"/>
        <v>1927</v>
      </c>
      <c r="Q26" s="431">
        <v>24</v>
      </c>
      <c r="R26" s="471">
        <f t="shared" si="3"/>
        <v>8791.2505565443535</v>
      </c>
      <c r="S26" s="464">
        <f>'Balance de Energía'!K34</f>
        <v>36807.207830139901</v>
      </c>
      <c r="T26" s="465">
        <f t="shared" si="9"/>
        <v>987.872825038889</v>
      </c>
      <c r="V26" s="472">
        <f t="shared" si="4"/>
        <v>1927</v>
      </c>
      <c r="W26" s="527">
        <f t="shared" si="10"/>
        <v>68051.369089999993</v>
      </c>
      <c r="Y26" s="526">
        <f t="shared" si="11"/>
        <v>16.940739822460969</v>
      </c>
      <c r="Z26" s="464">
        <f t="shared" si="12"/>
        <v>70.927489488679583</v>
      </c>
      <c r="AA26" s="465">
        <f t="shared" si="13"/>
        <v>67.226098230702419</v>
      </c>
      <c r="AE26" s="539" t="str">
        <f t="shared" si="5"/>
        <v>296896</v>
      </c>
      <c r="AF26" s="560"/>
      <c r="AG26" s="561"/>
      <c r="AH26" s="562"/>
      <c r="AI26" s="563">
        <f t="shared" si="0"/>
        <v>296896</v>
      </c>
      <c r="AJ26" s="564">
        <f t="shared" si="6"/>
        <v>296896</v>
      </c>
      <c r="AK26" s="540"/>
      <c r="AL26" s="556">
        <f t="shared" si="7"/>
        <v>0</v>
      </c>
      <c r="AM26" s="565">
        <f t="shared" si="7"/>
        <v>1927</v>
      </c>
      <c r="AN26" s="566">
        <f t="shared" si="8"/>
        <v>1927</v>
      </c>
      <c r="AO26" s="567">
        <f t="shared" si="1"/>
        <v>1</v>
      </c>
      <c r="AP26" s="540"/>
    </row>
    <row r="27" spans="1:42" x14ac:dyDescent="0.2">
      <c r="A27" s="455">
        <v>177</v>
      </c>
      <c r="B27" s="457">
        <v>0.375</v>
      </c>
      <c r="C27" s="456">
        <v>2016</v>
      </c>
      <c r="D27" s="456">
        <v>2</v>
      </c>
      <c r="E27" s="456">
        <v>25</v>
      </c>
      <c r="F27" s="459">
        <v>298823</v>
      </c>
      <c r="G27" s="456">
        <v>0</v>
      </c>
      <c r="H27" s="459">
        <v>1484533</v>
      </c>
      <c r="I27" s="456">
        <v>0</v>
      </c>
      <c r="J27" s="456">
        <v>0</v>
      </c>
      <c r="K27" s="456">
        <v>0</v>
      </c>
      <c r="L27" s="459">
        <v>91.302300000000002</v>
      </c>
      <c r="M27" s="459">
        <v>19.600000000000001</v>
      </c>
      <c r="N27" s="460">
        <v>0</v>
      </c>
      <c r="O27" s="524">
        <v>1907</v>
      </c>
      <c r="P27" s="518">
        <f t="shared" si="2"/>
        <v>1907</v>
      </c>
      <c r="Q27" s="431">
        <v>25</v>
      </c>
      <c r="R27" s="471">
        <f t="shared" si="3"/>
        <v>8791.2505565443535</v>
      </c>
      <c r="S27" s="464">
        <f>'Balance de Energía'!K35</f>
        <v>36807.207830139901</v>
      </c>
      <c r="T27" s="465">
        <f t="shared" si="9"/>
        <v>987.872825038889</v>
      </c>
      <c r="V27" s="472">
        <f t="shared" si="4"/>
        <v>1907</v>
      </c>
      <c r="W27" s="527">
        <f t="shared" si="10"/>
        <v>67345.075689999998</v>
      </c>
      <c r="Y27" s="526">
        <f t="shared" si="11"/>
        <v>16.764914811330083</v>
      </c>
      <c r="Z27" s="464">
        <f t="shared" si="12"/>
        <v>70.191345332076793</v>
      </c>
      <c r="AA27" s="465">
        <f t="shared" si="13"/>
        <v>66.528370174338107</v>
      </c>
      <c r="AE27" s="539" t="str">
        <f t="shared" si="5"/>
        <v>298823</v>
      </c>
      <c r="AF27" s="560"/>
      <c r="AG27" s="561"/>
      <c r="AH27" s="562"/>
      <c r="AI27" s="563">
        <f t="shared" si="0"/>
        <v>298823</v>
      </c>
      <c r="AJ27" s="564">
        <f t="shared" si="6"/>
        <v>298823</v>
      </c>
      <c r="AK27" s="540"/>
      <c r="AL27" s="556">
        <f t="shared" si="7"/>
        <v>0</v>
      </c>
      <c r="AM27" s="565">
        <f t="shared" si="7"/>
        <v>1907</v>
      </c>
      <c r="AN27" s="566">
        <f t="shared" si="8"/>
        <v>1907</v>
      </c>
      <c r="AO27" s="567">
        <f t="shared" si="1"/>
        <v>1</v>
      </c>
      <c r="AP27" s="540"/>
    </row>
    <row r="28" spans="1:42" x14ac:dyDescent="0.2">
      <c r="A28" s="455">
        <v>177</v>
      </c>
      <c r="B28" s="457">
        <v>0.375</v>
      </c>
      <c r="C28" s="456">
        <v>2016</v>
      </c>
      <c r="D28" s="456">
        <v>2</v>
      </c>
      <c r="E28" s="456">
        <v>26</v>
      </c>
      <c r="F28" s="459">
        <v>300730</v>
      </c>
      <c r="G28" s="456">
        <v>0</v>
      </c>
      <c r="H28" s="459">
        <v>1484793</v>
      </c>
      <c r="I28" s="456">
        <v>0</v>
      </c>
      <c r="J28" s="456">
        <v>0</v>
      </c>
      <c r="K28" s="456">
        <v>0</v>
      </c>
      <c r="L28" s="459">
        <v>90.411299999999997</v>
      </c>
      <c r="M28" s="459">
        <v>19.2</v>
      </c>
      <c r="N28" s="460">
        <v>0</v>
      </c>
      <c r="O28" s="524">
        <v>1604</v>
      </c>
      <c r="P28" s="518">
        <f t="shared" si="2"/>
        <v>1604</v>
      </c>
      <c r="Q28" s="431">
        <v>26</v>
      </c>
      <c r="R28" s="471">
        <f t="shared" si="3"/>
        <v>8791.2505565443535</v>
      </c>
      <c r="S28" s="464">
        <f>'Balance de Energía'!K36</f>
        <v>36807.207830139901</v>
      </c>
      <c r="T28" s="465">
        <f t="shared" si="9"/>
        <v>987.872825038889</v>
      </c>
      <c r="V28" s="472">
        <f t="shared" si="4"/>
        <v>1604</v>
      </c>
      <c r="W28" s="527">
        <f t="shared" si="10"/>
        <v>56644.730680000001</v>
      </c>
      <c r="Y28" s="526">
        <f t="shared" si="11"/>
        <v>14.101165892697143</v>
      </c>
      <c r="Z28" s="464">
        <f t="shared" si="12"/>
        <v>59.038761359544402</v>
      </c>
      <c r="AA28" s="465">
        <f t="shared" si="13"/>
        <v>55.957790120418629</v>
      </c>
      <c r="AE28" s="539" t="str">
        <f t="shared" si="5"/>
        <v>300730</v>
      </c>
      <c r="AF28" s="560"/>
      <c r="AG28" s="561"/>
      <c r="AH28" s="562"/>
      <c r="AI28" s="563">
        <f t="shared" si="0"/>
        <v>300730</v>
      </c>
      <c r="AJ28" s="564">
        <f t="shared" si="6"/>
        <v>300730</v>
      </c>
      <c r="AK28" s="540"/>
      <c r="AL28" s="556">
        <f t="shared" si="7"/>
        <v>0</v>
      </c>
      <c r="AM28" s="565">
        <f t="shared" si="7"/>
        <v>1604</v>
      </c>
      <c r="AN28" s="566">
        <f t="shared" si="8"/>
        <v>1604</v>
      </c>
      <c r="AO28" s="567">
        <f t="shared" si="1"/>
        <v>1</v>
      </c>
      <c r="AP28" s="540"/>
    </row>
    <row r="29" spans="1:42" x14ac:dyDescent="0.2">
      <c r="A29" s="455">
        <v>177</v>
      </c>
      <c r="B29" s="457">
        <v>0.375</v>
      </c>
      <c r="C29" s="456">
        <v>2016</v>
      </c>
      <c r="D29" s="456">
        <v>2</v>
      </c>
      <c r="E29" s="456">
        <v>27</v>
      </c>
      <c r="F29" s="459">
        <v>302334</v>
      </c>
      <c r="G29" s="456">
        <v>0</v>
      </c>
      <c r="H29" s="459">
        <v>1485011</v>
      </c>
      <c r="I29" s="456">
        <v>0</v>
      </c>
      <c r="J29" s="456">
        <v>0</v>
      </c>
      <c r="K29" s="456">
        <v>0</v>
      </c>
      <c r="L29" s="459">
        <v>90.7333</v>
      </c>
      <c r="M29" s="459">
        <v>19.2</v>
      </c>
      <c r="N29" s="460">
        <v>0</v>
      </c>
      <c r="O29" s="524">
        <v>1197</v>
      </c>
      <c r="P29" s="518">
        <f t="shared" si="2"/>
        <v>1197</v>
      </c>
      <c r="Q29" s="431">
        <v>27</v>
      </c>
      <c r="R29" s="471">
        <f t="shared" si="3"/>
        <v>8791.2505565443535</v>
      </c>
      <c r="S29" s="464">
        <f>'Balance de Energía'!K37</f>
        <v>36807.207830139901</v>
      </c>
      <c r="T29" s="465">
        <f t="shared" si="9"/>
        <v>987.872825038889</v>
      </c>
      <c r="V29" s="472">
        <f t="shared" si="4"/>
        <v>1197</v>
      </c>
      <c r="W29" s="527">
        <f t="shared" si="10"/>
        <v>42271.65999</v>
      </c>
      <c r="Y29" s="526">
        <f t="shared" si="11"/>
        <v>10.523126916183591</v>
      </c>
      <c r="Z29" s="464">
        <f t="shared" si="12"/>
        <v>44.058227772677462</v>
      </c>
      <c r="AA29" s="465">
        <f t="shared" si="13"/>
        <v>41.759024173404669</v>
      </c>
      <c r="AE29" s="539" t="str">
        <f t="shared" si="5"/>
        <v>302334</v>
      </c>
      <c r="AF29" s="560"/>
      <c r="AG29" s="561"/>
      <c r="AH29" s="562"/>
      <c r="AI29" s="563">
        <f t="shared" si="0"/>
        <v>302334</v>
      </c>
      <c r="AJ29" s="564">
        <f t="shared" si="6"/>
        <v>302334</v>
      </c>
      <c r="AK29" s="540"/>
      <c r="AL29" s="556">
        <f t="shared" si="7"/>
        <v>0</v>
      </c>
      <c r="AM29" s="565">
        <f t="shared" si="7"/>
        <v>1197</v>
      </c>
      <c r="AN29" s="566">
        <f t="shared" si="8"/>
        <v>1197</v>
      </c>
      <c r="AO29" s="567">
        <f t="shared" si="1"/>
        <v>1</v>
      </c>
      <c r="AP29" s="540"/>
    </row>
    <row r="30" spans="1:42" x14ac:dyDescent="0.2">
      <c r="A30" s="455">
        <v>177</v>
      </c>
      <c r="B30" s="457">
        <v>0.375</v>
      </c>
      <c r="C30" s="456">
        <v>2016</v>
      </c>
      <c r="D30" s="456">
        <v>2</v>
      </c>
      <c r="E30" s="456">
        <v>28</v>
      </c>
      <c r="F30" s="459">
        <v>303531</v>
      </c>
      <c r="G30" s="456">
        <v>0</v>
      </c>
      <c r="H30" s="459">
        <v>1485174</v>
      </c>
      <c r="I30" s="456">
        <v>0</v>
      </c>
      <c r="J30" s="456">
        <v>0</v>
      </c>
      <c r="K30" s="456">
        <v>0</v>
      </c>
      <c r="L30" s="459">
        <v>90.020399999999995</v>
      </c>
      <c r="M30" s="459">
        <v>17.399999999999999</v>
      </c>
      <c r="N30" s="460">
        <v>0</v>
      </c>
      <c r="O30" s="524">
        <v>747</v>
      </c>
      <c r="P30" s="518">
        <f t="shared" si="2"/>
        <v>747</v>
      </c>
      <c r="Q30" s="431">
        <v>28</v>
      </c>
      <c r="R30" s="471">
        <f t="shared" si="3"/>
        <v>8791.2505565443535</v>
      </c>
      <c r="S30" s="464">
        <f>'Balance de Energía'!K38</f>
        <v>36807.207830139901</v>
      </c>
      <c r="T30" s="465">
        <f t="shared" si="9"/>
        <v>987.872825038889</v>
      </c>
      <c r="V30" s="472">
        <f t="shared" si="4"/>
        <v>747</v>
      </c>
      <c r="W30" s="527">
        <f t="shared" si="10"/>
        <v>26380.058489999999</v>
      </c>
      <c r="Y30" s="526">
        <f t="shared" si="11"/>
        <v>6.5670641657386319</v>
      </c>
      <c r="Z30" s="464">
        <f t="shared" si="12"/>
        <v>27.494984249114506</v>
      </c>
      <c r="AA30" s="465">
        <f t="shared" si="13"/>
        <v>26.060142905207428</v>
      </c>
      <c r="AE30" s="539" t="str">
        <f t="shared" si="5"/>
        <v>303531</v>
      </c>
      <c r="AF30" s="560"/>
      <c r="AG30" s="561"/>
      <c r="AH30" s="562"/>
      <c r="AI30" s="563">
        <f t="shared" si="0"/>
        <v>303531</v>
      </c>
      <c r="AJ30" s="564">
        <f t="shared" si="6"/>
        <v>303531</v>
      </c>
      <c r="AK30" s="540"/>
      <c r="AL30" s="556">
        <f t="shared" si="7"/>
        <v>0</v>
      </c>
      <c r="AM30" s="565">
        <f t="shared" si="7"/>
        <v>747</v>
      </c>
      <c r="AN30" s="566">
        <f t="shared" si="8"/>
        <v>747</v>
      </c>
      <c r="AO30" s="567">
        <f t="shared" si="1"/>
        <v>1</v>
      </c>
      <c r="AP30" s="540"/>
    </row>
    <row r="31" spans="1:42" x14ac:dyDescent="0.2">
      <c r="A31" s="455">
        <v>177</v>
      </c>
      <c r="B31" s="457">
        <v>0.375</v>
      </c>
      <c r="C31" s="456">
        <v>2016</v>
      </c>
      <c r="D31" s="456">
        <v>2</v>
      </c>
      <c r="E31" s="456">
        <v>29</v>
      </c>
      <c r="F31" s="459">
        <v>304278</v>
      </c>
      <c r="G31" s="456">
        <v>0</v>
      </c>
      <c r="H31" s="459">
        <v>1485275</v>
      </c>
      <c r="I31" s="456">
        <v>0</v>
      </c>
      <c r="J31" s="456">
        <v>0</v>
      </c>
      <c r="K31" s="456">
        <v>0</v>
      </c>
      <c r="L31" s="459">
        <v>90.891199999999998</v>
      </c>
      <c r="M31" s="459">
        <v>18.899999999999999</v>
      </c>
      <c r="N31" s="460">
        <v>0</v>
      </c>
      <c r="O31" s="524">
        <v>0</v>
      </c>
      <c r="P31" s="518">
        <f t="shared" si="2"/>
        <v>-304278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>304278</v>
      </c>
      <c r="AF31" s="560"/>
      <c r="AG31" s="561"/>
      <c r="AH31" s="562"/>
      <c r="AI31" s="563">
        <f t="shared" si="0"/>
        <v>304278</v>
      </c>
      <c r="AJ31" s="564">
        <f t="shared" si="6"/>
        <v>304278</v>
      </c>
      <c r="AK31" s="540"/>
      <c r="AL31" s="556">
        <f t="shared" si="7"/>
        <v>0</v>
      </c>
      <c r="AM31" s="565">
        <f t="shared" si="7"/>
        <v>-304278</v>
      </c>
      <c r="AN31" s="566">
        <f t="shared" si="8"/>
        <v>-304278</v>
      </c>
      <c r="AO31" s="567">
        <f t="shared" si="1"/>
        <v>1</v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29</v>
      </c>
      <c r="K36" s="488" t="s">
        <v>168</v>
      </c>
      <c r="L36" s="490">
        <f>MAX(L3:L34)</f>
        <v>96.924099999999996</v>
      </c>
      <c r="M36" s="490">
        <f>MAX(M3:M34)</f>
        <v>20</v>
      </c>
      <c r="N36" s="488" t="s">
        <v>63</v>
      </c>
      <c r="O36" s="490">
        <f>SUM(O3:O33)</f>
        <v>17855</v>
      </c>
      <c r="Q36" s="488" t="s">
        <v>170</v>
      </c>
      <c r="R36" s="491">
        <f>AVERAGE(R3:R33)</f>
        <v>7889.5335854705827</v>
      </c>
      <c r="S36" s="491">
        <f>AVERAGE(S3:S33)</f>
        <v>33031.899215648256</v>
      </c>
      <c r="T36" s="492">
        <f>AVERAGE(T3:T33)</f>
        <v>886.54688899932967</v>
      </c>
      <c r="V36" s="493">
        <f>SUM(V3:V33)</f>
        <v>17855</v>
      </c>
      <c r="W36" s="494">
        <f>SUM(W3:W33)</f>
        <v>630543.43284999987</v>
      </c>
      <c r="Y36" s="495">
        <f>SUM(Y3:Y33)</f>
        <v>156.54103769822009</v>
      </c>
      <c r="Z36" s="496">
        <f>SUM(Z3:Z33)</f>
        <v>655.40601663490781</v>
      </c>
      <c r="AA36" s="497">
        <f>SUM(AA3:AA33)</f>
        <v>621.2032820127373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4114451</v>
      </c>
      <c r="AK36" s="580" t="s">
        <v>175</v>
      </c>
      <c r="AL36" s="581"/>
      <c r="AM36" s="581"/>
      <c r="AN36" s="579">
        <f>SUM(AN3:AN33)</f>
        <v>0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44.120003448275867</v>
      </c>
      <c r="M37" s="498">
        <f>AVERAGE(M3:M34)</f>
        <v>8.4275862068965512</v>
      </c>
      <c r="N37" s="488" t="s">
        <v>195</v>
      </c>
      <c r="O37" s="501">
        <f>O36*35.31467</f>
        <v>630543.43284999998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14</v>
      </c>
      <c r="AH37" s="540"/>
      <c r="AI37" s="540"/>
      <c r="AJ37" s="540"/>
      <c r="AK37" s="540"/>
      <c r="AL37" s="540"/>
      <c r="AM37" s="540"/>
      <c r="AN37" s="584">
        <f>IFERROR(AN36/SUM(AM3:AM33),"")</f>
        <v>0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0</v>
      </c>
      <c r="M38" s="501">
        <f>MIN(M3:M34)</f>
        <v>0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48.532003793103456</v>
      </c>
      <c r="M44" s="507">
        <f>M37*(1+$L$43)</f>
        <v>9.2703448275862073</v>
      </c>
    </row>
    <row r="45" spans="1:42" x14ac:dyDescent="0.2">
      <c r="K45" s="506" t="s">
        <v>184</v>
      </c>
      <c r="L45" s="507">
        <f>L37*(1-$L$43)</f>
        <v>39.708003103448284</v>
      </c>
      <c r="M45" s="507">
        <f>M37*(1-$L$43)</f>
        <v>7.5848275862068961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zoomScale="85" workbookViewId="0"/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205</v>
      </c>
      <c r="B3" s="448">
        <v>0.375</v>
      </c>
      <c r="C3" s="447">
        <v>2016</v>
      </c>
      <c r="D3" s="447">
        <v>2</v>
      </c>
      <c r="E3" s="447">
        <v>1</v>
      </c>
      <c r="F3" s="450">
        <v>835102</v>
      </c>
      <c r="G3" s="447">
        <v>0</v>
      </c>
      <c r="H3" s="450">
        <v>0</v>
      </c>
      <c r="I3" s="447">
        <v>0</v>
      </c>
      <c r="J3" s="447">
        <v>0</v>
      </c>
      <c r="K3" s="447">
        <v>0</v>
      </c>
      <c r="L3" s="450">
        <v>0</v>
      </c>
      <c r="M3" s="450">
        <v>0</v>
      </c>
      <c r="N3" s="451">
        <v>0</v>
      </c>
      <c r="O3" s="517">
        <v>524</v>
      </c>
      <c r="P3" s="518">
        <f>F4-F3</f>
        <v>524</v>
      </c>
      <c r="Q3" s="431">
        <v>1</v>
      </c>
      <c r="R3" s="468">
        <f>S3/4.1868</f>
        <v>8629.5847231960215</v>
      </c>
      <c r="S3" s="469">
        <f>'Balance de Energía'!K11</f>
        <v>36130.345319077103</v>
      </c>
      <c r="T3" s="470">
        <f>R3*0.11237</f>
        <v>969.70643534553687</v>
      </c>
      <c r="U3" s="519"/>
      <c r="V3" s="470">
        <f>O3</f>
        <v>524</v>
      </c>
      <c r="W3" s="520">
        <f>V3*35.31467</f>
        <v>18504.88708</v>
      </c>
      <c r="X3" s="519"/>
      <c r="Y3" s="521">
        <f>V3*R3/1000000</f>
        <v>4.521902394954715</v>
      </c>
      <c r="Z3" s="522">
        <f>S3*V3/1000000</f>
        <v>18.932300947196403</v>
      </c>
      <c r="AA3" s="523">
        <f>W3*T3/1000000</f>
        <v>17.944308086818484</v>
      </c>
      <c r="AE3" s="539" t="str">
        <f>RIGHT(F3,6)</f>
        <v>835102</v>
      </c>
      <c r="AF3" s="551">
        <v>205</v>
      </c>
      <c r="AG3" s="552">
        <v>1</v>
      </c>
      <c r="AH3" s="553">
        <v>835102</v>
      </c>
      <c r="AI3" s="554">
        <f t="shared" ref="AI3:AI34" si="0">IFERROR(AE3*1,0)</f>
        <v>835102</v>
      </c>
      <c r="AJ3" s="555">
        <f>(AI3-AH3)</f>
        <v>0</v>
      </c>
      <c r="AK3" s="540"/>
      <c r="AL3" s="556">
        <f>AH4-AH3</f>
        <v>-835102</v>
      </c>
      <c r="AM3" s="557">
        <f>AI4-AI3</f>
        <v>524</v>
      </c>
      <c r="AN3" s="558">
        <f>(AM3-AL3)</f>
        <v>835626</v>
      </c>
      <c r="AO3" s="559">
        <f t="shared" ref="AO3:AO33" si="1">IFERROR(AN3/AM3,"")</f>
        <v>1594.706106870229</v>
      </c>
      <c r="AP3" s="540"/>
    </row>
    <row r="4" spans="1:42" x14ac:dyDescent="0.2">
      <c r="A4" s="455">
        <v>205</v>
      </c>
      <c r="B4" s="457">
        <v>0.375</v>
      </c>
      <c r="C4" s="456">
        <v>2016</v>
      </c>
      <c r="D4" s="456">
        <v>2</v>
      </c>
      <c r="E4" s="456">
        <v>2</v>
      </c>
      <c r="F4" s="459">
        <v>835626</v>
      </c>
      <c r="G4" s="456">
        <v>0</v>
      </c>
      <c r="H4" s="459">
        <v>960209</v>
      </c>
      <c r="I4" s="456">
        <v>0</v>
      </c>
      <c r="J4" s="456">
        <v>0</v>
      </c>
      <c r="K4" s="456">
        <v>0</v>
      </c>
      <c r="L4" s="459">
        <v>96.625699999999995</v>
      </c>
      <c r="M4" s="459">
        <v>15.7</v>
      </c>
      <c r="N4" s="460">
        <v>0</v>
      </c>
      <c r="O4" s="524">
        <v>2650</v>
      </c>
      <c r="P4" s="518">
        <f t="shared" ref="P4:P33" si="2">F5-F4</f>
        <v>2650</v>
      </c>
      <c r="Q4" s="431">
        <v>2</v>
      </c>
      <c r="R4" s="463">
        <f t="shared" ref="R4:R33" si="3">S4/4.1868</f>
        <v>8658.8098687628262</v>
      </c>
      <c r="S4" s="464">
        <f>'Balance de Energía'!K12</f>
        <v>36252.705158536199</v>
      </c>
      <c r="T4" s="465">
        <f>R4*0.11237</f>
        <v>972.99046495287871</v>
      </c>
      <c r="U4" s="519"/>
      <c r="V4" s="465">
        <f t="shared" ref="V4:V33" si="4">O4</f>
        <v>2650</v>
      </c>
      <c r="W4" s="525">
        <f>V4*35.31467</f>
        <v>93583.875499999995</v>
      </c>
      <c r="X4" s="519"/>
      <c r="Y4" s="526">
        <f>V4*R4/1000000</f>
        <v>22.945846152221488</v>
      </c>
      <c r="Z4" s="464">
        <f>S4*V4/1000000</f>
        <v>96.069668670120919</v>
      </c>
      <c r="AA4" s="465">
        <f>W4*T4/1000000</f>
        <v>91.056218534837299</v>
      </c>
      <c r="AE4" s="539" t="str">
        <f t="shared" ref="AE4:AE34" si="5">RIGHT(F4,6)</f>
        <v>835626</v>
      </c>
      <c r="AF4" s="560"/>
      <c r="AG4" s="561"/>
      <c r="AH4" s="562"/>
      <c r="AI4" s="563">
        <f t="shared" si="0"/>
        <v>835626</v>
      </c>
      <c r="AJ4" s="564">
        <f t="shared" ref="AJ4:AJ34" si="6">(AI4-AH4)</f>
        <v>835626</v>
      </c>
      <c r="AK4" s="540"/>
      <c r="AL4" s="556">
        <f t="shared" ref="AL4:AM33" si="7">AH5-AH4</f>
        <v>0</v>
      </c>
      <c r="AM4" s="565">
        <f t="shared" si="7"/>
        <v>2650</v>
      </c>
      <c r="AN4" s="566">
        <f t="shared" ref="AN4:AN33" si="8">(AM4-AL4)</f>
        <v>2650</v>
      </c>
      <c r="AO4" s="567">
        <f t="shared" si="1"/>
        <v>1</v>
      </c>
      <c r="AP4" s="540"/>
    </row>
    <row r="5" spans="1:42" x14ac:dyDescent="0.2">
      <c r="A5" s="455">
        <v>205</v>
      </c>
      <c r="B5" s="457">
        <v>0.375</v>
      </c>
      <c r="C5" s="456">
        <v>2016</v>
      </c>
      <c r="D5" s="456">
        <v>2</v>
      </c>
      <c r="E5" s="456">
        <v>3</v>
      </c>
      <c r="F5" s="459">
        <v>838276</v>
      </c>
      <c r="G5" s="456">
        <v>0</v>
      </c>
      <c r="H5" s="459">
        <v>960568</v>
      </c>
      <c r="I5" s="456">
        <v>0</v>
      </c>
      <c r="J5" s="456">
        <v>0</v>
      </c>
      <c r="K5" s="456">
        <v>0</v>
      </c>
      <c r="L5" s="459">
        <v>89.623400000000004</v>
      </c>
      <c r="M5" s="459">
        <v>14.5</v>
      </c>
      <c r="N5" s="460">
        <v>0</v>
      </c>
      <c r="O5" s="524">
        <v>2948</v>
      </c>
      <c r="P5" s="518">
        <f t="shared" si="2"/>
        <v>2948</v>
      </c>
      <c r="Q5" s="431">
        <v>3</v>
      </c>
      <c r="R5" s="463">
        <f t="shared" si="3"/>
        <v>8623.0698211980744</v>
      </c>
      <c r="S5" s="464">
        <f>'Balance de Energía'!K13</f>
        <v>36103.068727392099</v>
      </c>
      <c r="T5" s="465">
        <f t="shared" ref="T5:T33" si="9">R5*0.11237</f>
        <v>968.97435580802755</v>
      </c>
      <c r="U5" s="519"/>
      <c r="V5" s="465">
        <f t="shared" si="4"/>
        <v>2948</v>
      </c>
      <c r="W5" s="525">
        <f t="shared" ref="W5:W33" si="10">V5*35.31467</f>
        <v>104107.64715999999</v>
      </c>
      <c r="X5" s="519"/>
      <c r="Y5" s="526">
        <f t="shared" ref="Y5:Y33" si="11">V5*R5/1000000</f>
        <v>25.420809832891923</v>
      </c>
      <c r="Z5" s="464">
        <f t="shared" ref="Z5:Z33" si="12">S5*V5/1000000</f>
        <v>106.43184660835192</v>
      </c>
      <c r="AA5" s="465">
        <f t="shared" ref="AA5:AA33" si="13">W5*T5/1000000</f>
        <v>100.87764034155042</v>
      </c>
      <c r="AE5" s="539" t="str">
        <f t="shared" si="5"/>
        <v>838276</v>
      </c>
      <c r="AF5" s="560"/>
      <c r="AG5" s="561"/>
      <c r="AH5" s="562"/>
      <c r="AI5" s="563">
        <f t="shared" si="0"/>
        <v>838276</v>
      </c>
      <c r="AJ5" s="564">
        <f t="shared" si="6"/>
        <v>838276</v>
      </c>
      <c r="AK5" s="540"/>
      <c r="AL5" s="556">
        <f t="shared" si="7"/>
        <v>0</v>
      </c>
      <c r="AM5" s="565">
        <f t="shared" si="7"/>
        <v>2948</v>
      </c>
      <c r="AN5" s="566">
        <f t="shared" si="8"/>
        <v>2948</v>
      </c>
      <c r="AO5" s="567">
        <f t="shared" si="1"/>
        <v>1</v>
      </c>
      <c r="AP5" s="540"/>
    </row>
    <row r="6" spans="1:42" x14ac:dyDescent="0.2">
      <c r="A6" s="455">
        <v>205</v>
      </c>
      <c r="B6" s="457">
        <v>0.375</v>
      </c>
      <c r="C6" s="456">
        <v>2016</v>
      </c>
      <c r="D6" s="456">
        <v>2</v>
      </c>
      <c r="E6" s="456">
        <v>4</v>
      </c>
      <c r="F6" s="459">
        <v>841224</v>
      </c>
      <c r="G6" s="456">
        <v>0</v>
      </c>
      <c r="H6" s="459">
        <v>960965</v>
      </c>
      <c r="I6" s="456">
        <v>0</v>
      </c>
      <c r="J6" s="456">
        <v>0</v>
      </c>
      <c r="K6" s="456">
        <v>0</v>
      </c>
      <c r="L6" s="459">
        <v>90.152100000000004</v>
      </c>
      <c r="M6" s="459">
        <v>14.4</v>
      </c>
      <c r="N6" s="460">
        <v>0</v>
      </c>
      <c r="O6" s="524">
        <v>2697</v>
      </c>
      <c r="P6" s="518">
        <f t="shared" si="2"/>
        <v>2697</v>
      </c>
      <c r="Q6" s="431">
        <v>4</v>
      </c>
      <c r="R6" s="463">
        <f t="shared" si="3"/>
        <v>8668.7400908586751</v>
      </c>
      <c r="S6" s="464">
        <f>'Balance de Energía'!K14</f>
        <v>36294.281012407097</v>
      </c>
      <c r="T6" s="465">
        <f t="shared" si="9"/>
        <v>974.10632400978932</v>
      </c>
      <c r="U6" s="519"/>
      <c r="V6" s="465">
        <f t="shared" si="4"/>
        <v>2697</v>
      </c>
      <c r="W6" s="525">
        <f t="shared" si="10"/>
        <v>95243.664990000005</v>
      </c>
      <c r="X6" s="519"/>
      <c r="Y6" s="526">
        <f t="shared" si="11"/>
        <v>23.379592025045845</v>
      </c>
      <c r="Z6" s="464">
        <f t="shared" si="12"/>
        <v>97.88567589046194</v>
      </c>
      <c r="AA6" s="465">
        <f t="shared" si="13"/>
        <v>92.777456388628764</v>
      </c>
      <c r="AE6" s="539" t="str">
        <f t="shared" si="5"/>
        <v>841224</v>
      </c>
      <c r="AF6" s="560"/>
      <c r="AG6" s="561"/>
      <c r="AH6" s="562"/>
      <c r="AI6" s="563">
        <f t="shared" si="0"/>
        <v>841224</v>
      </c>
      <c r="AJ6" s="564">
        <f t="shared" si="6"/>
        <v>841224</v>
      </c>
      <c r="AK6" s="540"/>
      <c r="AL6" s="556">
        <f t="shared" si="7"/>
        <v>0</v>
      </c>
      <c r="AM6" s="565">
        <f t="shared" si="7"/>
        <v>2697</v>
      </c>
      <c r="AN6" s="566">
        <f t="shared" si="8"/>
        <v>2697</v>
      </c>
      <c r="AO6" s="567">
        <f t="shared" si="1"/>
        <v>1</v>
      </c>
      <c r="AP6" s="540"/>
    </row>
    <row r="7" spans="1:42" x14ac:dyDescent="0.2">
      <c r="A7" s="455">
        <v>205</v>
      </c>
      <c r="B7" s="457">
        <v>0.375</v>
      </c>
      <c r="C7" s="456">
        <v>2016</v>
      </c>
      <c r="D7" s="456">
        <v>2</v>
      </c>
      <c r="E7" s="456">
        <v>5</v>
      </c>
      <c r="F7" s="459">
        <v>843921</v>
      </c>
      <c r="G7" s="456">
        <v>0</v>
      </c>
      <c r="H7" s="459">
        <v>961326</v>
      </c>
      <c r="I7" s="456">
        <v>0</v>
      </c>
      <c r="J7" s="456">
        <v>0</v>
      </c>
      <c r="K7" s="456">
        <v>0</v>
      </c>
      <c r="L7" s="459">
        <v>90.245800000000003</v>
      </c>
      <c r="M7" s="459">
        <v>13.1</v>
      </c>
      <c r="N7" s="460">
        <v>0</v>
      </c>
      <c r="O7" s="524">
        <v>2819</v>
      </c>
      <c r="P7" s="518">
        <f t="shared" si="2"/>
        <v>2819</v>
      </c>
      <c r="Q7" s="431">
        <v>5</v>
      </c>
      <c r="R7" s="463">
        <f t="shared" si="3"/>
        <v>8688.8786112544658</v>
      </c>
      <c r="S7" s="464">
        <f>'Balance de Energía'!K15</f>
        <v>36378.596969600199</v>
      </c>
      <c r="T7" s="465">
        <f t="shared" si="9"/>
        <v>976.36928954666428</v>
      </c>
      <c r="U7" s="519"/>
      <c r="V7" s="465">
        <f t="shared" si="4"/>
        <v>2819</v>
      </c>
      <c r="W7" s="525">
        <f t="shared" si="10"/>
        <v>99552.054730000003</v>
      </c>
      <c r="X7" s="519"/>
      <c r="Y7" s="526">
        <f t="shared" si="11"/>
        <v>24.49394880512634</v>
      </c>
      <c r="Z7" s="464">
        <f t="shared" si="12"/>
        <v>102.55126485730297</v>
      </c>
      <c r="AA7" s="465">
        <f t="shared" si="13"/>
        <v>97.199568949640735</v>
      </c>
      <c r="AE7" s="539" t="str">
        <f t="shared" si="5"/>
        <v>843921</v>
      </c>
      <c r="AF7" s="560"/>
      <c r="AG7" s="561"/>
      <c r="AH7" s="562"/>
      <c r="AI7" s="563">
        <f t="shared" si="0"/>
        <v>843921</v>
      </c>
      <c r="AJ7" s="564">
        <f t="shared" si="6"/>
        <v>843921</v>
      </c>
      <c r="AK7" s="540"/>
      <c r="AL7" s="556">
        <f t="shared" si="7"/>
        <v>0</v>
      </c>
      <c r="AM7" s="565">
        <f t="shared" si="7"/>
        <v>2819</v>
      </c>
      <c r="AN7" s="566">
        <f t="shared" si="8"/>
        <v>2819</v>
      </c>
      <c r="AO7" s="567">
        <f t="shared" si="1"/>
        <v>1</v>
      </c>
      <c r="AP7" s="540"/>
    </row>
    <row r="8" spans="1:42" x14ac:dyDescent="0.2">
      <c r="A8" s="455">
        <v>205</v>
      </c>
      <c r="B8" s="457">
        <v>0.375</v>
      </c>
      <c r="C8" s="456">
        <v>2016</v>
      </c>
      <c r="D8" s="456">
        <v>2</v>
      </c>
      <c r="E8" s="456">
        <v>6</v>
      </c>
      <c r="F8" s="459">
        <v>846740</v>
      </c>
      <c r="G8" s="456">
        <v>0</v>
      </c>
      <c r="H8" s="459">
        <v>961704</v>
      </c>
      <c r="I8" s="456">
        <v>0</v>
      </c>
      <c r="J8" s="456">
        <v>0</v>
      </c>
      <c r="K8" s="456">
        <v>0</v>
      </c>
      <c r="L8" s="459">
        <v>90.520600000000002</v>
      </c>
      <c r="M8" s="459">
        <v>13.6</v>
      </c>
      <c r="N8" s="460">
        <v>0</v>
      </c>
      <c r="O8" s="524">
        <v>2276</v>
      </c>
      <c r="P8" s="518">
        <f t="shared" si="2"/>
        <v>2276</v>
      </c>
      <c r="Q8" s="431">
        <v>6</v>
      </c>
      <c r="R8" s="463">
        <f t="shared" si="3"/>
        <v>8675.8764873770178</v>
      </c>
      <c r="S8" s="464">
        <f>'Balance de Energía'!K16</f>
        <v>36324.159677350101</v>
      </c>
      <c r="T8" s="465">
        <f t="shared" si="9"/>
        <v>974.90824088655552</v>
      </c>
      <c r="U8" s="519"/>
      <c r="V8" s="465">
        <f t="shared" si="4"/>
        <v>2276</v>
      </c>
      <c r="W8" s="525">
        <f t="shared" si="10"/>
        <v>80376.188920000001</v>
      </c>
      <c r="X8" s="519"/>
      <c r="Y8" s="526">
        <f t="shared" si="11"/>
        <v>19.746294885270093</v>
      </c>
      <c r="Z8" s="464">
        <f t="shared" si="12"/>
        <v>82.673787425648825</v>
      </c>
      <c r="AA8" s="465">
        <f t="shared" si="13"/>
        <v>78.359408949162656</v>
      </c>
      <c r="AE8" s="539" t="str">
        <f t="shared" si="5"/>
        <v>846740</v>
      </c>
      <c r="AF8" s="560"/>
      <c r="AG8" s="561"/>
      <c r="AH8" s="562"/>
      <c r="AI8" s="563">
        <f t="shared" si="0"/>
        <v>846740</v>
      </c>
      <c r="AJ8" s="564">
        <f t="shared" si="6"/>
        <v>846740</v>
      </c>
      <c r="AK8" s="540"/>
      <c r="AL8" s="556">
        <f t="shared" si="7"/>
        <v>0</v>
      </c>
      <c r="AM8" s="565">
        <f t="shared" si="7"/>
        <v>2276</v>
      </c>
      <c r="AN8" s="566">
        <f t="shared" si="8"/>
        <v>2276</v>
      </c>
      <c r="AO8" s="567">
        <f t="shared" si="1"/>
        <v>1</v>
      </c>
      <c r="AP8" s="540"/>
    </row>
    <row r="9" spans="1:42" x14ac:dyDescent="0.2">
      <c r="A9" s="455">
        <v>205</v>
      </c>
      <c r="B9" s="457">
        <v>0.375</v>
      </c>
      <c r="C9" s="456">
        <v>2016</v>
      </c>
      <c r="D9" s="456">
        <v>2</v>
      </c>
      <c r="E9" s="456">
        <v>7</v>
      </c>
      <c r="F9" s="459">
        <v>849016</v>
      </c>
      <c r="G9" s="456">
        <v>0</v>
      </c>
      <c r="H9" s="459">
        <v>962006</v>
      </c>
      <c r="I9" s="456">
        <v>0</v>
      </c>
      <c r="J9" s="456">
        <v>0</v>
      </c>
      <c r="K9" s="456">
        <v>0</v>
      </c>
      <c r="L9" s="459">
        <v>91.724900000000005</v>
      </c>
      <c r="M9" s="459">
        <v>12.6</v>
      </c>
      <c r="N9" s="460">
        <v>0</v>
      </c>
      <c r="O9" s="524">
        <v>411</v>
      </c>
      <c r="P9" s="518">
        <f t="shared" si="2"/>
        <v>411</v>
      </c>
      <c r="Q9" s="431">
        <v>7</v>
      </c>
      <c r="R9" s="463">
        <f t="shared" si="3"/>
        <v>8656.4746573244975</v>
      </c>
      <c r="S9" s="464">
        <f>'Balance de Energía'!K17</f>
        <v>36242.928095286203</v>
      </c>
      <c r="T9" s="465">
        <f t="shared" si="9"/>
        <v>972.72805724355374</v>
      </c>
      <c r="U9" s="519"/>
      <c r="V9" s="465">
        <f t="shared" si="4"/>
        <v>411</v>
      </c>
      <c r="W9" s="525">
        <f t="shared" si="10"/>
        <v>14514.329369999999</v>
      </c>
      <c r="X9" s="519"/>
      <c r="Y9" s="526">
        <f t="shared" si="11"/>
        <v>3.5578110841603685</v>
      </c>
      <c r="Z9" s="464">
        <f t="shared" si="12"/>
        <v>14.89584344716263</v>
      </c>
      <c r="AA9" s="465">
        <f t="shared" si="13"/>
        <v>14.118495410273153</v>
      </c>
      <c r="AE9" s="539" t="str">
        <f t="shared" si="5"/>
        <v>849016</v>
      </c>
      <c r="AF9" s="560"/>
      <c r="AG9" s="561"/>
      <c r="AH9" s="562"/>
      <c r="AI9" s="563">
        <f t="shared" si="0"/>
        <v>849016</v>
      </c>
      <c r="AJ9" s="564">
        <f t="shared" si="6"/>
        <v>849016</v>
      </c>
      <c r="AK9" s="540"/>
      <c r="AL9" s="556">
        <f t="shared" si="7"/>
        <v>0</v>
      </c>
      <c r="AM9" s="565">
        <f t="shared" si="7"/>
        <v>411</v>
      </c>
      <c r="AN9" s="566">
        <f t="shared" si="8"/>
        <v>411</v>
      </c>
      <c r="AO9" s="567">
        <f t="shared" si="1"/>
        <v>1</v>
      </c>
      <c r="AP9" s="540"/>
    </row>
    <row r="10" spans="1:42" x14ac:dyDescent="0.2">
      <c r="A10" s="455">
        <v>205</v>
      </c>
      <c r="B10" s="457">
        <v>0.375</v>
      </c>
      <c r="C10" s="456">
        <v>2016</v>
      </c>
      <c r="D10" s="456">
        <v>2</v>
      </c>
      <c r="E10" s="456">
        <v>8</v>
      </c>
      <c r="F10" s="459">
        <v>849427</v>
      </c>
      <c r="G10" s="456">
        <v>0</v>
      </c>
      <c r="H10" s="459">
        <v>962060</v>
      </c>
      <c r="I10" s="456">
        <v>0</v>
      </c>
      <c r="J10" s="456">
        <v>0</v>
      </c>
      <c r="K10" s="456">
        <v>0</v>
      </c>
      <c r="L10" s="459">
        <v>91.505499999999998</v>
      </c>
      <c r="M10" s="459">
        <v>11.8</v>
      </c>
      <c r="N10" s="460">
        <v>0</v>
      </c>
      <c r="O10" s="524">
        <v>2961</v>
      </c>
      <c r="P10" s="518">
        <f t="shared" si="2"/>
        <v>2961</v>
      </c>
      <c r="Q10" s="431">
        <v>8</v>
      </c>
      <c r="R10" s="463">
        <f t="shared" si="3"/>
        <v>8718.4126864660375</v>
      </c>
      <c r="S10" s="464">
        <f>'Balance de Energía'!K18</f>
        <v>36502.250235696003</v>
      </c>
      <c r="T10" s="465">
        <f t="shared" si="9"/>
        <v>979.68803357818865</v>
      </c>
      <c r="U10" s="519"/>
      <c r="V10" s="465">
        <f t="shared" si="4"/>
        <v>2961</v>
      </c>
      <c r="W10" s="525">
        <f t="shared" si="10"/>
        <v>104566.73787</v>
      </c>
      <c r="X10" s="519"/>
      <c r="Y10" s="526">
        <f t="shared" si="11"/>
        <v>25.815219964625935</v>
      </c>
      <c r="Z10" s="464">
        <f t="shared" si="12"/>
        <v>108.08316294789587</v>
      </c>
      <c r="AA10" s="465">
        <f t="shared" si="13"/>
        <v>102.4427818015462</v>
      </c>
      <c r="AE10" s="539" t="str">
        <f t="shared" si="5"/>
        <v>849427</v>
      </c>
      <c r="AF10" s="560"/>
      <c r="AG10" s="561"/>
      <c r="AH10" s="562"/>
      <c r="AI10" s="563">
        <f t="shared" si="0"/>
        <v>849427</v>
      </c>
      <c r="AJ10" s="564">
        <f t="shared" si="6"/>
        <v>849427</v>
      </c>
      <c r="AK10" s="540"/>
      <c r="AL10" s="556">
        <f t="shared" si="7"/>
        <v>852388</v>
      </c>
      <c r="AM10" s="565">
        <f t="shared" si="7"/>
        <v>2961</v>
      </c>
      <c r="AN10" s="566">
        <f t="shared" si="8"/>
        <v>-849427</v>
      </c>
      <c r="AO10" s="567">
        <f t="shared" si="1"/>
        <v>-286.87166497804793</v>
      </c>
      <c r="AP10" s="540"/>
    </row>
    <row r="11" spans="1:42" x14ac:dyDescent="0.2">
      <c r="A11" s="455">
        <v>205</v>
      </c>
      <c r="B11" s="457">
        <v>0.375</v>
      </c>
      <c r="C11" s="456">
        <v>2016</v>
      </c>
      <c r="D11" s="456">
        <v>2</v>
      </c>
      <c r="E11" s="456">
        <v>9</v>
      </c>
      <c r="F11" s="459">
        <v>852388</v>
      </c>
      <c r="G11" s="456">
        <v>0</v>
      </c>
      <c r="H11" s="459">
        <v>0</v>
      </c>
      <c r="I11" s="456">
        <v>0</v>
      </c>
      <c r="J11" s="456">
        <v>0</v>
      </c>
      <c r="K11" s="456">
        <v>0</v>
      </c>
      <c r="L11" s="459">
        <v>0</v>
      </c>
      <c r="M11" s="459">
        <v>0</v>
      </c>
      <c r="N11" s="460">
        <v>0</v>
      </c>
      <c r="O11" s="524">
        <v>3036</v>
      </c>
      <c r="P11" s="518">
        <f t="shared" si="2"/>
        <v>3036</v>
      </c>
      <c r="Q11" s="431">
        <v>9</v>
      </c>
      <c r="R11" s="471">
        <f t="shared" si="3"/>
        <v>8702.2190115931971</v>
      </c>
      <c r="S11" s="464">
        <f>'Balance de Energía'!K19</f>
        <v>36434.450557738397</v>
      </c>
      <c r="T11" s="465">
        <f t="shared" si="9"/>
        <v>977.86835033272757</v>
      </c>
      <c r="V11" s="472">
        <f t="shared" si="4"/>
        <v>3036</v>
      </c>
      <c r="W11" s="527">
        <f t="shared" si="10"/>
        <v>107215.33812</v>
      </c>
      <c r="Y11" s="526">
        <f t="shared" si="11"/>
        <v>26.419936919196946</v>
      </c>
      <c r="Z11" s="464">
        <f t="shared" si="12"/>
        <v>110.61499189329376</v>
      </c>
      <c r="AA11" s="465">
        <f t="shared" si="13"/>
        <v>104.84248581777</v>
      </c>
      <c r="AE11" s="539" t="str">
        <f t="shared" si="5"/>
        <v>852388</v>
      </c>
      <c r="AF11" s="560">
        <v>205</v>
      </c>
      <c r="AG11" s="561">
        <v>9</v>
      </c>
      <c r="AH11" s="562">
        <v>852388</v>
      </c>
      <c r="AI11" s="563">
        <f t="shared" si="0"/>
        <v>852388</v>
      </c>
      <c r="AJ11" s="564">
        <f t="shared" si="6"/>
        <v>0</v>
      </c>
      <c r="AK11" s="540"/>
      <c r="AL11" s="556">
        <f t="shared" si="7"/>
        <v>3036</v>
      </c>
      <c r="AM11" s="565">
        <f t="shared" si="7"/>
        <v>3036</v>
      </c>
      <c r="AN11" s="566">
        <f t="shared" si="8"/>
        <v>0</v>
      </c>
      <c r="AO11" s="567">
        <f t="shared" si="1"/>
        <v>0</v>
      </c>
      <c r="AP11" s="540"/>
    </row>
    <row r="12" spans="1:42" x14ac:dyDescent="0.2">
      <c r="A12" s="455">
        <v>205</v>
      </c>
      <c r="B12" s="457">
        <v>0.375</v>
      </c>
      <c r="C12" s="456">
        <v>2016</v>
      </c>
      <c r="D12" s="456">
        <v>2</v>
      </c>
      <c r="E12" s="456">
        <v>10</v>
      </c>
      <c r="F12" s="459">
        <v>855424</v>
      </c>
      <c r="G12" s="456">
        <v>0</v>
      </c>
      <c r="H12" s="459">
        <v>0</v>
      </c>
      <c r="I12" s="456">
        <v>0</v>
      </c>
      <c r="J12" s="456">
        <v>0</v>
      </c>
      <c r="K12" s="456">
        <v>0</v>
      </c>
      <c r="L12" s="459">
        <v>0</v>
      </c>
      <c r="M12" s="459">
        <v>0</v>
      </c>
      <c r="N12" s="460">
        <v>0</v>
      </c>
      <c r="O12" s="524">
        <v>2661</v>
      </c>
      <c r="P12" s="518">
        <f t="shared" si="2"/>
        <v>2661</v>
      </c>
      <c r="Q12" s="431">
        <v>10</v>
      </c>
      <c r="R12" s="471">
        <f t="shared" si="3"/>
        <v>8688.563138639558</v>
      </c>
      <c r="S12" s="464">
        <f>'Balance de Energía'!K20</f>
        <v>36377.276148856101</v>
      </c>
      <c r="T12" s="465">
        <f t="shared" si="9"/>
        <v>976.33383988892706</v>
      </c>
      <c r="V12" s="472">
        <f t="shared" si="4"/>
        <v>2661</v>
      </c>
      <c r="W12" s="527">
        <f t="shared" si="10"/>
        <v>93972.336869999999</v>
      </c>
      <c r="Y12" s="526">
        <f t="shared" si="11"/>
        <v>23.120266511919862</v>
      </c>
      <c r="Z12" s="464">
        <f t="shared" si="12"/>
        <v>96.799931832106083</v>
      </c>
      <c r="AA12" s="465">
        <f t="shared" si="13"/>
        <v>91.748372499622903</v>
      </c>
      <c r="AE12" s="539" t="str">
        <f t="shared" si="5"/>
        <v>855424</v>
      </c>
      <c r="AF12" s="560">
        <v>205</v>
      </c>
      <c r="AG12" s="561">
        <v>10</v>
      </c>
      <c r="AH12" s="562">
        <v>855424</v>
      </c>
      <c r="AI12" s="563">
        <f t="shared" si="0"/>
        <v>855424</v>
      </c>
      <c r="AJ12" s="564">
        <f t="shared" si="6"/>
        <v>0</v>
      </c>
      <c r="AK12" s="540"/>
      <c r="AL12" s="556">
        <f t="shared" si="7"/>
        <v>2661</v>
      </c>
      <c r="AM12" s="565">
        <f t="shared" si="7"/>
        <v>2661</v>
      </c>
      <c r="AN12" s="566">
        <f t="shared" si="8"/>
        <v>0</v>
      </c>
      <c r="AO12" s="567">
        <f t="shared" si="1"/>
        <v>0</v>
      </c>
      <c r="AP12" s="540"/>
    </row>
    <row r="13" spans="1:42" x14ac:dyDescent="0.2">
      <c r="A13" s="455">
        <v>205</v>
      </c>
      <c r="B13" s="457">
        <v>0.375</v>
      </c>
      <c r="C13" s="456">
        <v>2016</v>
      </c>
      <c r="D13" s="456">
        <v>2</v>
      </c>
      <c r="E13" s="456">
        <v>11</v>
      </c>
      <c r="F13" s="459">
        <v>858085</v>
      </c>
      <c r="G13" s="456">
        <v>0</v>
      </c>
      <c r="H13" s="459">
        <v>0</v>
      </c>
      <c r="I13" s="456">
        <v>0</v>
      </c>
      <c r="J13" s="456">
        <v>0</v>
      </c>
      <c r="K13" s="456">
        <v>0</v>
      </c>
      <c r="L13" s="459">
        <v>0</v>
      </c>
      <c r="M13" s="459">
        <v>0</v>
      </c>
      <c r="N13" s="460">
        <v>0</v>
      </c>
      <c r="O13" s="524">
        <v>2976</v>
      </c>
      <c r="P13" s="518">
        <f t="shared" si="2"/>
        <v>2976</v>
      </c>
      <c r="Q13" s="431">
        <v>11</v>
      </c>
      <c r="R13" s="471">
        <f t="shared" si="3"/>
        <v>8681.276041017436</v>
      </c>
      <c r="S13" s="464">
        <f>'Balance de Energía'!K21</f>
        <v>36346.7665285318</v>
      </c>
      <c r="T13" s="465">
        <f t="shared" si="9"/>
        <v>975.5149887291293</v>
      </c>
      <c r="V13" s="472">
        <f t="shared" si="4"/>
        <v>2976</v>
      </c>
      <c r="W13" s="527">
        <f t="shared" si="10"/>
        <v>105096.45792</v>
      </c>
      <c r="Y13" s="526">
        <f t="shared" si="11"/>
        <v>25.835477498067888</v>
      </c>
      <c r="Z13" s="464">
        <f t="shared" si="12"/>
        <v>108.16797718891063</v>
      </c>
      <c r="AA13" s="465">
        <f t="shared" si="13"/>
        <v>102.52316996330022</v>
      </c>
      <c r="AE13" s="539" t="str">
        <f t="shared" si="5"/>
        <v>858085</v>
      </c>
      <c r="AF13" s="560">
        <v>205</v>
      </c>
      <c r="AG13" s="561">
        <v>11</v>
      </c>
      <c r="AH13" s="562">
        <v>858085</v>
      </c>
      <c r="AI13" s="563">
        <f t="shared" si="0"/>
        <v>858085</v>
      </c>
      <c r="AJ13" s="564">
        <f t="shared" si="6"/>
        <v>0</v>
      </c>
      <c r="AK13" s="540"/>
      <c r="AL13" s="556">
        <f t="shared" si="7"/>
        <v>2976</v>
      </c>
      <c r="AM13" s="565">
        <f t="shared" si="7"/>
        <v>2976</v>
      </c>
      <c r="AN13" s="566">
        <f t="shared" si="8"/>
        <v>0</v>
      </c>
      <c r="AO13" s="567">
        <f t="shared" si="1"/>
        <v>0</v>
      </c>
      <c r="AP13" s="540"/>
    </row>
    <row r="14" spans="1:42" x14ac:dyDescent="0.2">
      <c r="A14" s="455">
        <v>205</v>
      </c>
      <c r="B14" s="457">
        <v>0.375</v>
      </c>
      <c r="C14" s="456">
        <v>2016</v>
      </c>
      <c r="D14" s="456">
        <v>2</v>
      </c>
      <c r="E14" s="456">
        <v>12</v>
      </c>
      <c r="F14" s="459">
        <v>861061</v>
      </c>
      <c r="G14" s="456">
        <v>0</v>
      </c>
      <c r="H14" s="459">
        <v>0</v>
      </c>
      <c r="I14" s="456">
        <v>0</v>
      </c>
      <c r="J14" s="456">
        <v>0</v>
      </c>
      <c r="K14" s="456">
        <v>0</v>
      </c>
      <c r="L14" s="459">
        <v>0</v>
      </c>
      <c r="M14" s="459">
        <v>0</v>
      </c>
      <c r="N14" s="460">
        <v>0</v>
      </c>
      <c r="O14" s="524">
        <v>2134</v>
      </c>
      <c r="P14" s="518">
        <f t="shared" si="2"/>
        <v>2134</v>
      </c>
      <c r="Q14" s="431">
        <v>12</v>
      </c>
      <c r="R14" s="471">
        <f t="shared" si="3"/>
        <v>8696.8162838124117</v>
      </c>
      <c r="S14" s="464">
        <f>'Balance de Energía'!K22</f>
        <v>36411.830417065801</v>
      </c>
      <c r="T14" s="465">
        <f t="shared" si="9"/>
        <v>977.26124581200065</v>
      </c>
      <c r="V14" s="472">
        <f t="shared" si="4"/>
        <v>2134</v>
      </c>
      <c r="W14" s="527">
        <f t="shared" si="10"/>
        <v>75361.505779999992</v>
      </c>
      <c r="Y14" s="526">
        <f t="shared" si="11"/>
        <v>18.559005949655685</v>
      </c>
      <c r="Z14" s="464">
        <f t="shared" si="12"/>
        <v>77.702846110018413</v>
      </c>
      <c r="AA14" s="465">
        <f t="shared" si="13"/>
        <v>73.647879024831084</v>
      </c>
      <c r="AE14" s="539" t="str">
        <f t="shared" si="5"/>
        <v>861061</v>
      </c>
      <c r="AF14" s="560">
        <v>205</v>
      </c>
      <c r="AG14" s="561">
        <v>12</v>
      </c>
      <c r="AH14" s="562">
        <v>861061</v>
      </c>
      <c r="AI14" s="563">
        <f t="shared" si="0"/>
        <v>861061</v>
      </c>
      <c r="AJ14" s="564">
        <f t="shared" si="6"/>
        <v>0</v>
      </c>
      <c r="AK14" s="540"/>
      <c r="AL14" s="556">
        <f t="shared" si="7"/>
        <v>2134</v>
      </c>
      <c r="AM14" s="565">
        <f t="shared" si="7"/>
        <v>2134</v>
      </c>
      <c r="AN14" s="566">
        <f t="shared" si="8"/>
        <v>0</v>
      </c>
      <c r="AO14" s="567">
        <f t="shared" si="1"/>
        <v>0</v>
      </c>
      <c r="AP14" s="540"/>
    </row>
    <row r="15" spans="1:42" x14ac:dyDescent="0.2">
      <c r="A15" s="455">
        <v>205</v>
      </c>
      <c r="B15" s="457">
        <v>0.375</v>
      </c>
      <c r="C15" s="456">
        <v>2016</v>
      </c>
      <c r="D15" s="456">
        <v>2</v>
      </c>
      <c r="E15" s="456">
        <v>13</v>
      </c>
      <c r="F15" s="459">
        <v>863195</v>
      </c>
      <c r="G15" s="456">
        <v>0</v>
      </c>
      <c r="H15" s="459">
        <v>0</v>
      </c>
      <c r="I15" s="456">
        <v>0</v>
      </c>
      <c r="J15" s="456">
        <v>0</v>
      </c>
      <c r="K15" s="456">
        <v>0</v>
      </c>
      <c r="L15" s="459">
        <v>0</v>
      </c>
      <c r="M15" s="459">
        <v>0</v>
      </c>
      <c r="N15" s="460">
        <v>0</v>
      </c>
      <c r="O15" s="524">
        <v>3037</v>
      </c>
      <c r="P15" s="518">
        <f t="shared" si="2"/>
        <v>3037</v>
      </c>
      <c r="Q15" s="431">
        <v>13</v>
      </c>
      <c r="R15" s="471">
        <f t="shared" si="3"/>
        <v>8706.2061218429826</v>
      </c>
      <c r="S15" s="464">
        <f>'Balance de Energía'!K23</f>
        <v>36451.143790932198</v>
      </c>
      <c r="T15" s="465">
        <f t="shared" si="9"/>
        <v>978.31638191149591</v>
      </c>
      <c r="V15" s="472">
        <f t="shared" si="4"/>
        <v>3037</v>
      </c>
      <c r="W15" s="527">
        <f t="shared" si="10"/>
        <v>107250.65278999999</v>
      </c>
      <c r="Y15" s="526">
        <f t="shared" si="11"/>
        <v>26.440747992037139</v>
      </c>
      <c r="Z15" s="464">
        <f t="shared" si="12"/>
        <v>110.70212369306108</v>
      </c>
      <c r="AA15" s="465">
        <f t="shared" si="13"/>
        <v>104.92507059515887</v>
      </c>
      <c r="AE15" s="539" t="str">
        <f t="shared" si="5"/>
        <v>863195</v>
      </c>
      <c r="AF15" s="560">
        <v>205</v>
      </c>
      <c r="AG15" s="561">
        <v>13</v>
      </c>
      <c r="AH15" s="562">
        <v>863195</v>
      </c>
      <c r="AI15" s="563">
        <f t="shared" si="0"/>
        <v>863195</v>
      </c>
      <c r="AJ15" s="564">
        <f t="shared" si="6"/>
        <v>0</v>
      </c>
      <c r="AK15" s="540"/>
      <c r="AL15" s="556">
        <f t="shared" si="7"/>
        <v>3037</v>
      </c>
      <c r="AM15" s="565">
        <f t="shared" si="7"/>
        <v>3037</v>
      </c>
      <c r="AN15" s="566">
        <f t="shared" si="8"/>
        <v>0</v>
      </c>
      <c r="AO15" s="567">
        <f t="shared" si="1"/>
        <v>0</v>
      </c>
      <c r="AP15" s="540"/>
    </row>
    <row r="16" spans="1:42" x14ac:dyDescent="0.2">
      <c r="A16" s="455">
        <v>205</v>
      </c>
      <c r="B16" s="457">
        <v>0.375</v>
      </c>
      <c r="C16" s="456">
        <v>2016</v>
      </c>
      <c r="D16" s="456">
        <v>2</v>
      </c>
      <c r="E16" s="456">
        <v>14</v>
      </c>
      <c r="F16" s="459">
        <v>866232</v>
      </c>
      <c r="G16" s="456">
        <v>0</v>
      </c>
      <c r="H16" s="459">
        <v>0</v>
      </c>
      <c r="I16" s="456">
        <v>0</v>
      </c>
      <c r="J16" s="456">
        <v>0</v>
      </c>
      <c r="K16" s="456">
        <v>0</v>
      </c>
      <c r="L16" s="459">
        <v>0</v>
      </c>
      <c r="M16" s="459">
        <v>0</v>
      </c>
      <c r="N16" s="460">
        <v>0</v>
      </c>
      <c r="O16" s="524">
        <v>1635</v>
      </c>
      <c r="P16" s="518">
        <f t="shared" si="2"/>
        <v>1635</v>
      </c>
      <c r="Q16" s="431">
        <v>14</v>
      </c>
      <c r="R16" s="471">
        <f t="shared" si="3"/>
        <v>8703.1058146240557</v>
      </c>
      <c r="S16" s="464">
        <f>'Balance de Energía'!K24</f>
        <v>36438.163424667997</v>
      </c>
      <c r="T16" s="465">
        <f t="shared" si="9"/>
        <v>977.96800038930508</v>
      </c>
      <c r="V16" s="472">
        <f t="shared" si="4"/>
        <v>1635</v>
      </c>
      <c r="W16" s="527">
        <f t="shared" si="10"/>
        <v>57739.48545</v>
      </c>
      <c r="Y16" s="526">
        <f t="shared" si="11"/>
        <v>14.229578006910332</v>
      </c>
      <c r="Z16" s="464">
        <f t="shared" si="12"/>
        <v>59.576397199332177</v>
      </c>
      <c r="AA16" s="465">
        <f t="shared" si="13"/>
        <v>56.467369129043874</v>
      </c>
      <c r="AE16" s="539" t="str">
        <f t="shared" si="5"/>
        <v>866232</v>
      </c>
      <c r="AF16" s="560">
        <v>205</v>
      </c>
      <c r="AG16" s="561">
        <v>14</v>
      </c>
      <c r="AH16" s="562">
        <v>866232</v>
      </c>
      <c r="AI16" s="563">
        <f t="shared" si="0"/>
        <v>866232</v>
      </c>
      <c r="AJ16" s="564">
        <f t="shared" si="6"/>
        <v>0</v>
      </c>
      <c r="AK16" s="540"/>
      <c r="AL16" s="556">
        <f t="shared" si="7"/>
        <v>1635</v>
      </c>
      <c r="AM16" s="565">
        <f t="shared" si="7"/>
        <v>1635</v>
      </c>
      <c r="AN16" s="566">
        <f t="shared" si="8"/>
        <v>0</v>
      </c>
      <c r="AO16" s="567">
        <f t="shared" si="1"/>
        <v>0</v>
      </c>
      <c r="AP16" s="540"/>
    </row>
    <row r="17" spans="1:42" x14ac:dyDescent="0.2">
      <c r="A17" s="455">
        <v>205</v>
      </c>
      <c r="B17" s="457">
        <v>0.375</v>
      </c>
      <c r="C17" s="456">
        <v>2016</v>
      </c>
      <c r="D17" s="456">
        <v>2</v>
      </c>
      <c r="E17" s="456">
        <v>15</v>
      </c>
      <c r="F17" s="459">
        <v>867867</v>
      </c>
      <c r="G17" s="456">
        <v>0</v>
      </c>
      <c r="H17" s="459">
        <v>0</v>
      </c>
      <c r="I17" s="456">
        <v>0</v>
      </c>
      <c r="J17" s="456">
        <v>0</v>
      </c>
      <c r="K17" s="456">
        <v>0</v>
      </c>
      <c r="L17" s="459">
        <v>0</v>
      </c>
      <c r="M17" s="459">
        <v>0</v>
      </c>
      <c r="N17" s="460">
        <v>0</v>
      </c>
      <c r="O17" s="524">
        <v>2627</v>
      </c>
      <c r="P17" s="518">
        <f t="shared" si="2"/>
        <v>2627</v>
      </c>
      <c r="Q17" s="431">
        <v>15</v>
      </c>
      <c r="R17" s="471">
        <f t="shared" si="3"/>
        <v>8791.2505565443535</v>
      </c>
      <c r="S17" s="464">
        <f>'Balance de Energía'!K25</f>
        <v>36807.207830139901</v>
      </c>
      <c r="T17" s="465">
        <f t="shared" si="9"/>
        <v>987.872825038889</v>
      </c>
      <c r="V17" s="472">
        <f t="shared" si="4"/>
        <v>2627</v>
      </c>
      <c r="W17" s="527">
        <f t="shared" si="10"/>
        <v>92771.638089999993</v>
      </c>
      <c r="Y17" s="526">
        <f t="shared" si="11"/>
        <v>23.094615212042015</v>
      </c>
      <c r="Z17" s="464">
        <f t="shared" si="12"/>
        <v>96.692534969777526</v>
      </c>
      <c r="AA17" s="465">
        <f t="shared" si="13"/>
        <v>91.646580203453695</v>
      </c>
      <c r="AE17" s="539" t="str">
        <f t="shared" si="5"/>
        <v>867867</v>
      </c>
      <c r="AF17" s="560">
        <v>205</v>
      </c>
      <c r="AG17" s="561">
        <v>15</v>
      </c>
      <c r="AH17" s="562">
        <v>867867</v>
      </c>
      <c r="AI17" s="563">
        <f t="shared" si="0"/>
        <v>867867</v>
      </c>
      <c r="AJ17" s="564">
        <f t="shared" si="6"/>
        <v>0</v>
      </c>
      <c r="AK17" s="540"/>
      <c r="AL17" s="556">
        <f t="shared" si="7"/>
        <v>2627</v>
      </c>
      <c r="AM17" s="565">
        <f t="shared" si="7"/>
        <v>2627</v>
      </c>
      <c r="AN17" s="566">
        <f t="shared" si="8"/>
        <v>0</v>
      </c>
      <c r="AO17" s="567">
        <f t="shared" si="1"/>
        <v>0</v>
      </c>
      <c r="AP17" s="540"/>
    </row>
    <row r="18" spans="1:42" x14ac:dyDescent="0.2">
      <c r="A18" s="455">
        <v>205</v>
      </c>
      <c r="B18" s="457">
        <v>0.375</v>
      </c>
      <c r="C18" s="456">
        <v>2016</v>
      </c>
      <c r="D18" s="456">
        <v>2</v>
      </c>
      <c r="E18" s="456">
        <v>16</v>
      </c>
      <c r="F18" s="459">
        <v>870494</v>
      </c>
      <c r="G18" s="456">
        <v>0</v>
      </c>
      <c r="H18" s="459">
        <v>0</v>
      </c>
      <c r="I18" s="456">
        <v>0</v>
      </c>
      <c r="J18" s="456">
        <v>0</v>
      </c>
      <c r="K18" s="456">
        <v>0</v>
      </c>
      <c r="L18" s="459">
        <v>0</v>
      </c>
      <c r="M18" s="459">
        <v>0</v>
      </c>
      <c r="N18" s="460">
        <v>0</v>
      </c>
      <c r="O18" s="524">
        <v>3211</v>
      </c>
      <c r="P18" s="518">
        <f t="shared" si="2"/>
        <v>3211</v>
      </c>
      <c r="Q18" s="431">
        <v>16</v>
      </c>
      <c r="R18" s="471">
        <f t="shared" si="3"/>
        <v>8791.2505565443535</v>
      </c>
      <c r="S18" s="464">
        <f>'Balance de Energía'!K26</f>
        <v>36807.207830139901</v>
      </c>
      <c r="T18" s="465">
        <f t="shared" si="9"/>
        <v>987.872825038889</v>
      </c>
      <c r="V18" s="472">
        <f t="shared" si="4"/>
        <v>3211</v>
      </c>
      <c r="W18" s="527">
        <f t="shared" si="10"/>
        <v>113395.40536999999</v>
      </c>
      <c r="Y18" s="526">
        <f t="shared" si="11"/>
        <v>28.22870553706392</v>
      </c>
      <c r="Z18" s="464">
        <f t="shared" si="12"/>
        <v>118.18794434257923</v>
      </c>
      <c r="AA18" s="465">
        <f t="shared" si="13"/>
        <v>112.02023944929189</v>
      </c>
      <c r="AE18" s="539" t="str">
        <f t="shared" si="5"/>
        <v>870494</v>
      </c>
      <c r="AF18" s="560">
        <v>205</v>
      </c>
      <c r="AG18" s="561">
        <v>16</v>
      </c>
      <c r="AH18" s="562">
        <v>870494</v>
      </c>
      <c r="AI18" s="563">
        <f t="shared" si="0"/>
        <v>870494</v>
      </c>
      <c r="AJ18" s="564">
        <f t="shared" si="6"/>
        <v>0</v>
      </c>
      <c r="AK18" s="540"/>
      <c r="AL18" s="556">
        <f t="shared" si="7"/>
        <v>3211</v>
      </c>
      <c r="AM18" s="565">
        <f t="shared" si="7"/>
        <v>3211</v>
      </c>
      <c r="AN18" s="566">
        <f t="shared" si="8"/>
        <v>0</v>
      </c>
      <c r="AO18" s="567">
        <f t="shared" si="1"/>
        <v>0</v>
      </c>
      <c r="AP18" s="540"/>
    </row>
    <row r="19" spans="1:42" x14ac:dyDescent="0.2">
      <c r="A19" s="455">
        <v>205</v>
      </c>
      <c r="B19" s="457">
        <v>0.375</v>
      </c>
      <c r="C19" s="456">
        <v>2016</v>
      </c>
      <c r="D19" s="456">
        <v>2</v>
      </c>
      <c r="E19" s="456">
        <v>17</v>
      </c>
      <c r="F19" s="459">
        <v>873705</v>
      </c>
      <c r="G19" s="456">
        <v>0</v>
      </c>
      <c r="H19" s="459">
        <v>0</v>
      </c>
      <c r="I19" s="456">
        <v>0</v>
      </c>
      <c r="J19" s="456">
        <v>0</v>
      </c>
      <c r="K19" s="456">
        <v>0</v>
      </c>
      <c r="L19" s="459">
        <v>0</v>
      </c>
      <c r="M19" s="459">
        <v>0</v>
      </c>
      <c r="N19" s="460">
        <v>0</v>
      </c>
      <c r="O19" s="524">
        <v>2738</v>
      </c>
      <c r="P19" s="518">
        <f t="shared" si="2"/>
        <v>2738</v>
      </c>
      <c r="Q19" s="431">
        <v>17</v>
      </c>
      <c r="R19" s="471">
        <f t="shared" si="3"/>
        <v>8791.2505565443535</v>
      </c>
      <c r="S19" s="464">
        <f>'Balance de Energía'!K27</f>
        <v>36807.207830139901</v>
      </c>
      <c r="T19" s="465">
        <f t="shared" si="9"/>
        <v>987.872825038889</v>
      </c>
      <c r="V19" s="472">
        <f t="shared" si="4"/>
        <v>2738</v>
      </c>
      <c r="W19" s="527">
        <f t="shared" si="10"/>
        <v>96691.566460000002</v>
      </c>
      <c r="Y19" s="526">
        <f t="shared" si="11"/>
        <v>24.070444023818443</v>
      </c>
      <c r="Z19" s="464">
        <f t="shared" si="12"/>
        <v>100.77813503892305</v>
      </c>
      <c r="AA19" s="465">
        <f t="shared" si="13"/>
        <v>95.518970916275691</v>
      </c>
      <c r="AE19" s="539" t="str">
        <f t="shared" si="5"/>
        <v>873705</v>
      </c>
      <c r="AF19" s="560">
        <v>205</v>
      </c>
      <c r="AG19" s="561">
        <v>17</v>
      </c>
      <c r="AH19" s="562">
        <v>873705</v>
      </c>
      <c r="AI19" s="563">
        <f t="shared" si="0"/>
        <v>873705</v>
      </c>
      <c r="AJ19" s="564">
        <f t="shared" si="6"/>
        <v>0</v>
      </c>
      <c r="AK19" s="540"/>
      <c r="AL19" s="556">
        <f t="shared" si="7"/>
        <v>2738</v>
      </c>
      <c r="AM19" s="565">
        <f t="shared" si="7"/>
        <v>2738</v>
      </c>
      <c r="AN19" s="566">
        <f t="shared" si="8"/>
        <v>0</v>
      </c>
      <c r="AO19" s="567">
        <f t="shared" si="1"/>
        <v>0</v>
      </c>
      <c r="AP19" s="540"/>
    </row>
    <row r="20" spans="1:42" x14ac:dyDescent="0.2">
      <c r="A20" s="455">
        <v>205</v>
      </c>
      <c r="B20" s="457">
        <v>0.375</v>
      </c>
      <c r="C20" s="456">
        <v>2016</v>
      </c>
      <c r="D20" s="456">
        <v>2</v>
      </c>
      <c r="E20" s="456">
        <v>18</v>
      </c>
      <c r="F20" s="459">
        <v>876443</v>
      </c>
      <c r="G20" s="456">
        <v>0</v>
      </c>
      <c r="H20" s="459">
        <v>0</v>
      </c>
      <c r="I20" s="456">
        <v>0</v>
      </c>
      <c r="J20" s="456">
        <v>0</v>
      </c>
      <c r="K20" s="456">
        <v>0</v>
      </c>
      <c r="L20" s="459">
        <v>0</v>
      </c>
      <c r="M20" s="459">
        <v>0</v>
      </c>
      <c r="N20" s="460">
        <v>0</v>
      </c>
      <c r="O20" s="524">
        <v>2716</v>
      </c>
      <c r="P20" s="518">
        <f t="shared" si="2"/>
        <v>2716</v>
      </c>
      <c r="Q20" s="431">
        <v>18</v>
      </c>
      <c r="R20" s="471">
        <f t="shared" si="3"/>
        <v>8791.2505565443535</v>
      </c>
      <c r="S20" s="464">
        <f>'Balance de Energía'!K28</f>
        <v>36807.207830139901</v>
      </c>
      <c r="T20" s="465">
        <f t="shared" si="9"/>
        <v>987.872825038889</v>
      </c>
      <c r="V20" s="472">
        <f t="shared" si="4"/>
        <v>2716</v>
      </c>
      <c r="W20" s="527">
        <f t="shared" si="10"/>
        <v>95914.643719999993</v>
      </c>
      <c r="Y20" s="526">
        <f t="shared" si="11"/>
        <v>23.877036511574467</v>
      </c>
      <c r="Z20" s="464">
        <f t="shared" si="12"/>
        <v>99.968376466659976</v>
      </c>
      <c r="AA20" s="465">
        <f t="shared" si="13"/>
        <v>94.751470054274932</v>
      </c>
      <c r="AE20" s="539" t="str">
        <f t="shared" si="5"/>
        <v>876443</v>
      </c>
      <c r="AF20" s="560">
        <v>205</v>
      </c>
      <c r="AG20" s="561">
        <v>18</v>
      </c>
      <c r="AH20" s="562">
        <v>876443</v>
      </c>
      <c r="AI20" s="563">
        <f t="shared" si="0"/>
        <v>876443</v>
      </c>
      <c r="AJ20" s="564">
        <f t="shared" si="6"/>
        <v>0</v>
      </c>
      <c r="AK20" s="540"/>
      <c r="AL20" s="556">
        <f t="shared" si="7"/>
        <v>2716</v>
      </c>
      <c r="AM20" s="565">
        <f t="shared" si="7"/>
        <v>2716</v>
      </c>
      <c r="AN20" s="566">
        <f t="shared" si="8"/>
        <v>0</v>
      </c>
      <c r="AO20" s="567">
        <f t="shared" si="1"/>
        <v>0</v>
      </c>
      <c r="AP20" s="540"/>
    </row>
    <row r="21" spans="1:42" x14ac:dyDescent="0.2">
      <c r="A21" s="455">
        <v>205</v>
      </c>
      <c r="B21" s="457">
        <v>0.375</v>
      </c>
      <c r="C21" s="456">
        <v>2016</v>
      </c>
      <c r="D21" s="456">
        <v>2</v>
      </c>
      <c r="E21" s="456">
        <v>19</v>
      </c>
      <c r="F21" s="459">
        <v>879159</v>
      </c>
      <c r="G21" s="456">
        <v>0</v>
      </c>
      <c r="H21" s="459">
        <v>0</v>
      </c>
      <c r="I21" s="456">
        <v>0</v>
      </c>
      <c r="J21" s="456">
        <v>0</v>
      </c>
      <c r="K21" s="456">
        <v>0</v>
      </c>
      <c r="L21" s="459">
        <v>0</v>
      </c>
      <c r="M21" s="459">
        <v>0</v>
      </c>
      <c r="N21" s="460">
        <v>0</v>
      </c>
      <c r="O21" s="524">
        <v>2631</v>
      </c>
      <c r="P21" s="518">
        <f t="shared" si="2"/>
        <v>2631</v>
      </c>
      <c r="Q21" s="431">
        <v>19</v>
      </c>
      <c r="R21" s="471">
        <f t="shared" si="3"/>
        <v>8791.2505565443535</v>
      </c>
      <c r="S21" s="464">
        <f>'Balance de Energía'!K29</f>
        <v>36807.207830139901</v>
      </c>
      <c r="T21" s="465">
        <f t="shared" si="9"/>
        <v>987.872825038889</v>
      </c>
      <c r="V21" s="472">
        <f t="shared" si="4"/>
        <v>2631</v>
      </c>
      <c r="W21" s="527">
        <f t="shared" si="10"/>
        <v>92912.896769999992</v>
      </c>
      <c r="Y21" s="526">
        <f t="shared" si="11"/>
        <v>23.129780214268191</v>
      </c>
      <c r="Z21" s="464">
        <f t="shared" si="12"/>
        <v>96.839763801098073</v>
      </c>
      <c r="AA21" s="465">
        <f t="shared" si="13"/>
        <v>91.78612581472656</v>
      </c>
      <c r="AE21" s="539" t="str">
        <f t="shared" si="5"/>
        <v>879159</v>
      </c>
      <c r="AF21" s="560">
        <v>205</v>
      </c>
      <c r="AG21" s="561">
        <v>19</v>
      </c>
      <c r="AH21" s="562">
        <v>879159</v>
      </c>
      <c r="AI21" s="563">
        <f t="shared" si="0"/>
        <v>879159</v>
      </c>
      <c r="AJ21" s="564">
        <f t="shared" si="6"/>
        <v>0</v>
      </c>
      <c r="AK21" s="540"/>
      <c r="AL21" s="556">
        <f t="shared" si="7"/>
        <v>2631</v>
      </c>
      <c r="AM21" s="565">
        <f t="shared" si="7"/>
        <v>2631</v>
      </c>
      <c r="AN21" s="566">
        <f t="shared" si="8"/>
        <v>0</v>
      </c>
      <c r="AO21" s="567">
        <f t="shared" si="1"/>
        <v>0</v>
      </c>
      <c r="AP21" s="540"/>
    </row>
    <row r="22" spans="1:42" x14ac:dyDescent="0.2">
      <c r="A22" s="455">
        <v>205</v>
      </c>
      <c r="B22" s="457">
        <v>0.375</v>
      </c>
      <c r="C22" s="456">
        <v>2016</v>
      </c>
      <c r="D22" s="456">
        <v>2</v>
      </c>
      <c r="E22" s="456">
        <v>20</v>
      </c>
      <c r="F22" s="459">
        <v>881790</v>
      </c>
      <c r="G22" s="456">
        <v>0</v>
      </c>
      <c r="H22" s="459">
        <v>0</v>
      </c>
      <c r="I22" s="456">
        <v>0</v>
      </c>
      <c r="J22" s="456">
        <v>0</v>
      </c>
      <c r="K22" s="456">
        <v>0</v>
      </c>
      <c r="L22" s="459">
        <v>0</v>
      </c>
      <c r="M22" s="459">
        <v>0</v>
      </c>
      <c r="N22" s="460">
        <v>0</v>
      </c>
      <c r="O22" s="524">
        <v>2205</v>
      </c>
      <c r="P22" s="518">
        <f t="shared" si="2"/>
        <v>2205</v>
      </c>
      <c r="Q22" s="431">
        <v>20</v>
      </c>
      <c r="R22" s="471">
        <f t="shared" si="3"/>
        <v>8791.2505565443535</v>
      </c>
      <c r="S22" s="464">
        <f>'Balance de Energía'!K30</f>
        <v>36807.207830139901</v>
      </c>
      <c r="T22" s="465">
        <f t="shared" si="9"/>
        <v>987.872825038889</v>
      </c>
      <c r="V22" s="472">
        <f t="shared" si="4"/>
        <v>2205</v>
      </c>
      <c r="W22" s="527">
        <f t="shared" si="10"/>
        <v>77868.847349999996</v>
      </c>
      <c r="Y22" s="526">
        <f t="shared" si="11"/>
        <v>19.384707477180299</v>
      </c>
      <c r="Z22" s="464">
        <f t="shared" si="12"/>
        <v>81.159893265458479</v>
      </c>
      <c r="AA22" s="465">
        <f t="shared" si="13"/>
        <v>76.924518214166511</v>
      </c>
      <c r="AE22" s="539" t="str">
        <f t="shared" si="5"/>
        <v>881790</v>
      </c>
      <c r="AF22" s="560">
        <v>205</v>
      </c>
      <c r="AG22" s="561">
        <v>20</v>
      </c>
      <c r="AH22" s="562">
        <v>881790</v>
      </c>
      <c r="AI22" s="563">
        <f t="shared" si="0"/>
        <v>881790</v>
      </c>
      <c r="AJ22" s="564">
        <f t="shared" si="6"/>
        <v>0</v>
      </c>
      <c r="AK22" s="540"/>
      <c r="AL22" s="556">
        <f t="shared" si="7"/>
        <v>2205</v>
      </c>
      <c r="AM22" s="565">
        <f t="shared" si="7"/>
        <v>2205</v>
      </c>
      <c r="AN22" s="566">
        <f t="shared" si="8"/>
        <v>0</v>
      </c>
      <c r="AO22" s="567">
        <f t="shared" si="1"/>
        <v>0</v>
      </c>
      <c r="AP22" s="540"/>
    </row>
    <row r="23" spans="1:42" x14ac:dyDescent="0.2">
      <c r="A23" s="455">
        <v>205</v>
      </c>
      <c r="B23" s="457">
        <v>0.375</v>
      </c>
      <c r="C23" s="456">
        <v>2016</v>
      </c>
      <c r="D23" s="456">
        <v>2</v>
      </c>
      <c r="E23" s="456">
        <v>21</v>
      </c>
      <c r="F23" s="459">
        <v>883995</v>
      </c>
      <c r="G23" s="456">
        <v>0</v>
      </c>
      <c r="H23" s="459">
        <v>0</v>
      </c>
      <c r="I23" s="456">
        <v>0</v>
      </c>
      <c r="J23" s="456">
        <v>0</v>
      </c>
      <c r="K23" s="456">
        <v>0</v>
      </c>
      <c r="L23" s="459">
        <v>0</v>
      </c>
      <c r="M23" s="459">
        <v>0</v>
      </c>
      <c r="N23" s="460">
        <v>0</v>
      </c>
      <c r="O23" s="524">
        <v>529</v>
      </c>
      <c r="P23" s="518">
        <f t="shared" si="2"/>
        <v>529</v>
      </c>
      <c r="Q23" s="431">
        <v>21</v>
      </c>
      <c r="R23" s="471">
        <f t="shared" si="3"/>
        <v>8791.2505565443535</v>
      </c>
      <c r="S23" s="464">
        <f>'Balance de Energía'!K31</f>
        <v>36807.207830139901</v>
      </c>
      <c r="T23" s="465">
        <f t="shared" si="9"/>
        <v>987.872825038889</v>
      </c>
      <c r="V23" s="472">
        <f t="shared" si="4"/>
        <v>529</v>
      </c>
      <c r="W23" s="527">
        <f t="shared" si="10"/>
        <v>18681.460429999999</v>
      </c>
      <c r="Y23" s="526">
        <f t="shared" si="11"/>
        <v>4.6505715444119629</v>
      </c>
      <c r="Z23" s="464">
        <f t="shared" si="12"/>
        <v>19.471012942144007</v>
      </c>
      <c r="AA23" s="465">
        <f t="shared" si="13"/>
        <v>18.454907090836315</v>
      </c>
      <c r="AE23" s="539" t="str">
        <f t="shared" si="5"/>
        <v>883995</v>
      </c>
      <c r="AF23" s="560">
        <v>205</v>
      </c>
      <c r="AG23" s="561">
        <v>21</v>
      </c>
      <c r="AH23" s="562">
        <v>883995</v>
      </c>
      <c r="AI23" s="563">
        <f t="shared" si="0"/>
        <v>883995</v>
      </c>
      <c r="AJ23" s="564">
        <f t="shared" si="6"/>
        <v>0</v>
      </c>
      <c r="AK23" s="540"/>
      <c r="AL23" s="556">
        <f t="shared" si="7"/>
        <v>529</v>
      </c>
      <c r="AM23" s="565">
        <f t="shared" si="7"/>
        <v>529</v>
      </c>
      <c r="AN23" s="566">
        <f t="shared" si="8"/>
        <v>0</v>
      </c>
      <c r="AO23" s="567">
        <f t="shared" si="1"/>
        <v>0</v>
      </c>
      <c r="AP23" s="540"/>
    </row>
    <row r="24" spans="1:42" x14ac:dyDescent="0.2">
      <c r="A24" s="455">
        <v>205</v>
      </c>
      <c r="B24" s="457">
        <v>0.375</v>
      </c>
      <c r="C24" s="456">
        <v>2016</v>
      </c>
      <c r="D24" s="456">
        <v>2</v>
      </c>
      <c r="E24" s="456">
        <v>22</v>
      </c>
      <c r="F24" s="459">
        <v>884524</v>
      </c>
      <c r="G24" s="456">
        <v>0</v>
      </c>
      <c r="H24" s="459">
        <v>0</v>
      </c>
      <c r="I24" s="456">
        <v>0</v>
      </c>
      <c r="J24" s="456">
        <v>0</v>
      </c>
      <c r="K24" s="456">
        <v>0</v>
      </c>
      <c r="L24" s="459">
        <v>0</v>
      </c>
      <c r="M24" s="459">
        <v>0</v>
      </c>
      <c r="N24" s="460">
        <v>0</v>
      </c>
      <c r="O24" s="524">
        <v>2860</v>
      </c>
      <c r="P24" s="518">
        <f t="shared" si="2"/>
        <v>2860</v>
      </c>
      <c r="Q24" s="431">
        <v>22</v>
      </c>
      <c r="R24" s="471">
        <f t="shared" si="3"/>
        <v>8791.2505565443535</v>
      </c>
      <c r="S24" s="464">
        <f>'Balance de Energía'!K32</f>
        <v>36807.207830139901</v>
      </c>
      <c r="T24" s="465">
        <f t="shared" si="9"/>
        <v>987.872825038889</v>
      </c>
      <c r="V24" s="472">
        <f t="shared" si="4"/>
        <v>2860</v>
      </c>
      <c r="W24" s="527">
        <f t="shared" si="10"/>
        <v>100999.9562</v>
      </c>
      <c r="Y24" s="526">
        <f t="shared" si="11"/>
        <v>25.142976591716852</v>
      </c>
      <c r="Z24" s="464">
        <f t="shared" si="12"/>
        <v>105.26861439420011</v>
      </c>
      <c r="AA24" s="465">
        <f t="shared" si="13"/>
        <v>99.775112060098053</v>
      </c>
      <c r="AE24" s="539" t="str">
        <f t="shared" si="5"/>
        <v>884524</v>
      </c>
      <c r="AF24" s="560">
        <v>205</v>
      </c>
      <c r="AG24" s="561">
        <v>22</v>
      </c>
      <c r="AH24" s="562">
        <v>884524</v>
      </c>
      <c r="AI24" s="563">
        <f t="shared" si="0"/>
        <v>884524</v>
      </c>
      <c r="AJ24" s="564">
        <f t="shared" si="6"/>
        <v>0</v>
      </c>
      <c r="AK24" s="540"/>
      <c r="AL24" s="556">
        <f t="shared" si="7"/>
        <v>-884524</v>
      </c>
      <c r="AM24" s="565">
        <f t="shared" si="7"/>
        <v>2860</v>
      </c>
      <c r="AN24" s="566">
        <f t="shared" si="8"/>
        <v>887384</v>
      </c>
      <c r="AO24" s="567">
        <f t="shared" si="1"/>
        <v>310.2741258741259</v>
      </c>
      <c r="AP24" s="540"/>
    </row>
    <row r="25" spans="1:42" x14ac:dyDescent="0.2">
      <c r="A25" s="455">
        <v>205</v>
      </c>
      <c r="B25" s="457">
        <v>0.375</v>
      </c>
      <c r="C25" s="456">
        <v>2016</v>
      </c>
      <c r="D25" s="456">
        <v>2</v>
      </c>
      <c r="E25" s="456">
        <v>23</v>
      </c>
      <c r="F25" s="459">
        <v>887384</v>
      </c>
      <c r="G25" s="456">
        <v>0</v>
      </c>
      <c r="H25" s="459">
        <v>967125</v>
      </c>
      <c r="I25" s="456">
        <v>0</v>
      </c>
      <c r="J25" s="456">
        <v>0</v>
      </c>
      <c r="K25" s="456">
        <v>0</v>
      </c>
      <c r="L25" s="459">
        <v>89.887600000000006</v>
      </c>
      <c r="M25" s="459">
        <v>15.9</v>
      </c>
      <c r="N25" s="460">
        <v>0</v>
      </c>
      <c r="O25" s="524">
        <v>2685</v>
      </c>
      <c r="P25" s="518">
        <f t="shared" si="2"/>
        <v>2685</v>
      </c>
      <c r="Q25" s="431">
        <v>23</v>
      </c>
      <c r="R25" s="471">
        <f t="shared" si="3"/>
        <v>8791.2505565443535</v>
      </c>
      <c r="S25" s="464">
        <f>'Balance de Energía'!K33</f>
        <v>36807.207830139901</v>
      </c>
      <c r="T25" s="465">
        <f t="shared" si="9"/>
        <v>987.872825038889</v>
      </c>
      <c r="V25" s="472">
        <f t="shared" si="4"/>
        <v>2685</v>
      </c>
      <c r="W25" s="527">
        <f t="shared" si="10"/>
        <v>94819.888949999993</v>
      </c>
      <c r="Y25" s="526">
        <f t="shared" si="11"/>
        <v>23.604507744321587</v>
      </c>
      <c r="Z25" s="464">
        <f t="shared" si="12"/>
        <v>98.827353023925639</v>
      </c>
      <c r="AA25" s="465">
        <f t="shared" si="13"/>
        <v>93.669991566910227</v>
      </c>
      <c r="AE25" s="539" t="str">
        <f t="shared" si="5"/>
        <v>887384</v>
      </c>
      <c r="AF25" s="560"/>
      <c r="AG25" s="561"/>
      <c r="AH25" s="562"/>
      <c r="AI25" s="563">
        <f t="shared" si="0"/>
        <v>887384</v>
      </c>
      <c r="AJ25" s="564">
        <f t="shared" si="6"/>
        <v>887384</v>
      </c>
      <c r="AK25" s="540"/>
      <c r="AL25" s="556">
        <f t="shared" si="7"/>
        <v>0</v>
      </c>
      <c r="AM25" s="565">
        <f t="shared" si="7"/>
        <v>2685</v>
      </c>
      <c r="AN25" s="566">
        <f t="shared" si="8"/>
        <v>2685</v>
      </c>
      <c r="AO25" s="567">
        <f t="shared" si="1"/>
        <v>1</v>
      </c>
      <c r="AP25" s="540"/>
    </row>
    <row r="26" spans="1:42" x14ac:dyDescent="0.2">
      <c r="A26" s="455">
        <v>205</v>
      </c>
      <c r="B26" s="457">
        <v>0.375</v>
      </c>
      <c r="C26" s="456">
        <v>2016</v>
      </c>
      <c r="D26" s="456">
        <v>2</v>
      </c>
      <c r="E26" s="456">
        <v>24</v>
      </c>
      <c r="F26" s="459">
        <v>890069</v>
      </c>
      <c r="G26" s="456">
        <v>0</v>
      </c>
      <c r="H26" s="459">
        <v>967488</v>
      </c>
      <c r="I26" s="456">
        <v>0</v>
      </c>
      <c r="J26" s="456">
        <v>0</v>
      </c>
      <c r="K26" s="456">
        <v>0</v>
      </c>
      <c r="L26" s="459">
        <v>90.28</v>
      </c>
      <c r="M26" s="459">
        <v>15.5</v>
      </c>
      <c r="N26" s="460">
        <v>0</v>
      </c>
      <c r="O26" s="524">
        <v>2780</v>
      </c>
      <c r="P26" s="518">
        <f t="shared" si="2"/>
        <v>2780</v>
      </c>
      <c r="Q26" s="431">
        <v>24</v>
      </c>
      <c r="R26" s="471">
        <f t="shared" si="3"/>
        <v>8791.2505565443535</v>
      </c>
      <c r="S26" s="464">
        <f>'Balance de Energía'!K34</f>
        <v>36807.207830139901</v>
      </c>
      <c r="T26" s="465">
        <f t="shared" si="9"/>
        <v>987.872825038889</v>
      </c>
      <c r="V26" s="472">
        <f t="shared" si="4"/>
        <v>2780</v>
      </c>
      <c r="W26" s="527">
        <f t="shared" si="10"/>
        <v>98174.782600000006</v>
      </c>
      <c r="Y26" s="526">
        <f t="shared" si="11"/>
        <v>24.439676547193304</v>
      </c>
      <c r="Z26" s="464">
        <f t="shared" si="12"/>
        <v>102.32403776778894</v>
      </c>
      <c r="AA26" s="465">
        <f t="shared" si="13"/>
        <v>96.984199834640776</v>
      </c>
      <c r="AE26" s="539" t="str">
        <f t="shared" si="5"/>
        <v>890069</v>
      </c>
      <c r="AF26" s="560"/>
      <c r="AG26" s="561"/>
      <c r="AH26" s="562"/>
      <c r="AI26" s="563">
        <f t="shared" si="0"/>
        <v>890069</v>
      </c>
      <c r="AJ26" s="564">
        <f t="shared" si="6"/>
        <v>890069</v>
      </c>
      <c r="AK26" s="540"/>
      <c r="AL26" s="556">
        <f t="shared" si="7"/>
        <v>0</v>
      </c>
      <c r="AM26" s="565">
        <f t="shared" si="7"/>
        <v>2780</v>
      </c>
      <c r="AN26" s="566">
        <f t="shared" si="8"/>
        <v>2780</v>
      </c>
      <c r="AO26" s="567">
        <f t="shared" si="1"/>
        <v>1</v>
      </c>
      <c r="AP26" s="540"/>
    </row>
    <row r="27" spans="1:42" x14ac:dyDescent="0.2">
      <c r="A27" s="455">
        <v>205</v>
      </c>
      <c r="B27" s="457">
        <v>0.375</v>
      </c>
      <c r="C27" s="456">
        <v>2016</v>
      </c>
      <c r="D27" s="456">
        <v>2</v>
      </c>
      <c r="E27" s="456">
        <v>25</v>
      </c>
      <c r="F27" s="459">
        <v>892849</v>
      </c>
      <c r="G27" s="456">
        <v>0</v>
      </c>
      <c r="H27" s="459">
        <v>967861</v>
      </c>
      <c r="I27" s="456">
        <v>0</v>
      </c>
      <c r="J27" s="456">
        <v>0</v>
      </c>
      <c r="K27" s="456">
        <v>0</v>
      </c>
      <c r="L27" s="459">
        <v>90.655000000000001</v>
      </c>
      <c r="M27" s="459">
        <v>15.1</v>
      </c>
      <c r="N27" s="460">
        <v>0</v>
      </c>
      <c r="O27" s="524">
        <v>2780</v>
      </c>
      <c r="P27" s="518">
        <f t="shared" si="2"/>
        <v>2780</v>
      </c>
      <c r="Q27" s="431">
        <v>25</v>
      </c>
      <c r="R27" s="471">
        <f t="shared" si="3"/>
        <v>8791.2505565443535</v>
      </c>
      <c r="S27" s="464">
        <f>'Balance de Energía'!K35</f>
        <v>36807.207830139901</v>
      </c>
      <c r="T27" s="465">
        <f t="shared" si="9"/>
        <v>987.872825038889</v>
      </c>
      <c r="V27" s="472">
        <f t="shared" si="4"/>
        <v>2780</v>
      </c>
      <c r="W27" s="527">
        <f t="shared" si="10"/>
        <v>98174.782600000006</v>
      </c>
      <c r="Y27" s="526">
        <f t="shared" si="11"/>
        <v>24.439676547193304</v>
      </c>
      <c r="Z27" s="464">
        <f t="shared" si="12"/>
        <v>102.32403776778894</v>
      </c>
      <c r="AA27" s="465">
        <f t="shared" si="13"/>
        <v>96.984199834640776</v>
      </c>
      <c r="AE27" s="539" t="str">
        <f t="shared" si="5"/>
        <v>892849</v>
      </c>
      <c r="AF27" s="560"/>
      <c r="AG27" s="561"/>
      <c r="AH27" s="562"/>
      <c r="AI27" s="563">
        <f t="shared" si="0"/>
        <v>892849</v>
      </c>
      <c r="AJ27" s="564">
        <f t="shared" si="6"/>
        <v>892849</v>
      </c>
      <c r="AK27" s="540"/>
      <c r="AL27" s="556">
        <f t="shared" si="7"/>
        <v>0</v>
      </c>
      <c r="AM27" s="565">
        <f t="shared" si="7"/>
        <v>2780</v>
      </c>
      <c r="AN27" s="566">
        <f t="shared" si="8"/>
        <v>2780</v>
      </c>
      <c r="AO27" s="567">
        <f t="shared" si="1"/>
        <v>1</v>
      </c>
      <c r="AP27" s="540"/>
    </row>
    <row r="28" spans="1:42" x14ac:dyDescent="0.2">
      <c r="A28" s="455">
        <v>205</v>
      </c>
      <c r="B28" s="457">
        <v>0.375</v>
      </c>
      <c r="C28" s="456">
        <v>2016</v>
      </c>
      <c r="D28" s="456">
        <v>2</v>
      </c>
      <c r="E28" s="456">
        <v>26</v>
      </c>
      <c r="F28" s="459">
        <v>895629</v>
      </c>
      <c r="G28" s="456">
        <v>0</v>
      </c>
      <c r="H28" s="459">
        <v>968240</v>
      </c>
      <c r="I28" s="456">
        <v>0</v>
      </c>
      <c r="J28" s="456">
        <v>0</v>
      </c>
      <c r="K28" s="456">
        <v>0</v>
      </c>
      <c r="L28" s="459">
        <v>89.562100000000001</v>
      </c>
      <c r="M28" s="459">
        <v>15.6</v>
      </c>
      <c r="N28" s="460">
        <v>0</v>
      </c>
      <c r="O28" s="524">
        <v>2761</v>
      </c>
      <c r="P28" s="518">
        <f t="shared" si="2"/>
        <v>2761</v>
      </c>
      <c r="Q28" s="431">
        <v>26</v>
      </c>
      <c r="R28" s="471">
        <f t="shared" si="3"/>
        <v>8791.2505565443535</v>
      </c>
      <c r="S28" s="464">
        <f>'Balance de Energía'!K36</f>
        <v>36807.207830139901</v>
      </c>
      <c r="T28" s="465">
        <f t="shared" si="9"/>
        <v>987.872825038889</v>
      </c>
      <c r="V28" s="472">
        <f t="shared" si="4"/>
        <v>2761</v>
      </c>
      <c r="W28" s="527">
        <f t="shared" si="10"/>
        <v>97503.803870000003</v>
      </c>
      <c r="Y28" s="526">
        <f t="shared" si="11"/>
        <v>24.27264278661896</v>
      </c>
      <c r="Z28" s="464">
        <f t="shared" si="12"/>
        <v>101.62470081901627</v>
      </c>
      <c r="AA28" s="465">
        <f t="shared" si="13"/>
        <v>96.321358181094666</v>
      </c>
      <c r="AE28" s="539" t="str">
        <f t="shared" si="5"/>
        <v>895629</v>
      </c>
      <c r="AF28" s="560"/>
      <c r="AG28" s="561"/>
      <c r="AH28" s="562"/>
      <c r="AI28" s="563">
        <f t="shared" si="0"/>
        <v>895629</v>
      </c>
      <c r="AJ28" s="564">
        <f t="shared" si="6"/>
        <v>895629</v>
      </c>
      <c r="AK28" s="540"/>
      <c r="AL28" s="556">
        <f t="shared" si="7"/>
        <v>0</v>
      </c>
      <c r="AM28" s="565">
        <f t="shared" si="7"/>
        <v>2761</v>
      </c>
      <c r="AN28" s="566">
        <f t="shared" si="8"/>
        <v>2761</v>
      </c>
      <c r="AO28" s="567">
        <f t="shared" si="1"/>
        <v>1</v>
      </c>
      <c r="AP28" s="540"/>
    </row>
    <row r="29" spans="1:42" x14ac:dyDescent="0.2">
      <c r="A29" s="455">
        <v>205</v>
      </c>
      <c r="B29" s="457">
        <v>0.375</v>
      </c>
      <c r="C29" s="456">
        <v>2016</v>
      </c>
      <c r="D29" s="456">
        <v>2</v>
      </c>
      <c r="E29" s="456">
        <v>27</v>
      </c>
      <c r="F29" s="459">
        <v>898390</v>
      </c>
      <c r="G29" s="456">
        <v>0</v>
      </c>
      <c r="H29" s="459">
        <v>968615</v>
      </c>
      <c r="I29" s="456">
        <v>0</v>
      </c>
      <c r="J29" s="456">
        <v>0</v>
      </c>
      <c r="K29" s="456">
        <v>0</v>
      </c>
      <c r="L29" s="459">
        <v>89.902100000000004</v>
      </c>
      <c r="M29" s="459">
        <v>15.5</v>
      </c>
      <c r="N29" s="460">
        <v>0</v>
      </c>
      <c r="O29" s="524">
        <v>2763</v>
      </c>
      <c r="P29" s="518">
        <f t="shared" si="2"/>
        <v>2763</v>
      </c>
      <c r="Q29" s="431">
        <v>27</v>
      </c>
      <c r="R29" s="471">
        <f t="shared" si="3"/>
        <v>8791.2505565443535</v>
      </c>
      <c r="S29" s="464">
        <f>'Balance de Energía'!K37</f>
        <v>36807.207830139901</v>
      </c>
      <c r="T29" s="465">
        <f t="shared" si="9"/>
        <v>987.872825038889</v>
      </c>
      <c r="V29" s="472">
        <f t="shared" si="4"/>
        <v>2763</v>
      </c>
      <c r="W29" s="527">
        <f t="shared" si="10"/>
        <v>97574.433210000003</v>
      </c>
      <c r="Y29" s="526">
        <f t="shared" si="11"/>
        <v>24.290225287732049</v>
      </c>
      <c r="Z29" s="464">
        <f t="shared" si="12"/>
        <v>101.69831523467656</v>
      </c>
      <c r="AA29" s="465">
        <f t="shared" si="13"/>
        <v>96.391130986731099</v>
      </c>
      <c r="AE29" s="539" t="str">
        <f t="shared" si="5"/>
        <v>898390</v>
      </c>
      <c r="AF29" s="560"/>
      <c r="AG29" s="561"/>
      <c r="AH29" s="562"/>
      <c r="AI29" s="563">
        <f t="shared" si="0"/>
        <v>898390</v>
      </c>
      <c r="AJ29" s="564">
        <f t="shared" si="6"/>
        <v>898390</v>
      </c>
      <c r="AK29" s="540"/>
      <c r="AL29" s="556">
        <f t="shared" si="7"/>
        <v>0</v>
      </c>
      <c r="AM29" s="565">
        <f t="shared" si="7"/>
        <v>2763</v>
      </c>
      <c r="AN29" s="566">
        <f t="shared" si="8"/>
        <v>2763</v>
      </c>
      <c r="AO29" s="567">
        <f t="shared" si="1"/>
        <v>1</v>
      </c>
      <c r="AP29" s="540"/>
    </row>
    <row r="30" spans="1:42" x14ac:dyDescent="0.2">
      <c r="A30" s="455">
        <v>205</v>
      </c>
      <c r="B30" s="457">
        <v>0.375</v>
      </c>
      <c r="C30" s="456">
        <v>2016</v>
      </c>
      <c r="D30" s="456">
        <v>2</v>
      </c>
      <c r="E30" s="456">
        <v>28</v>
      </c>
      <c r="F30" s="459">
        <v>901153</v>
      </c>
      <c r="G30" s="456">
        <v>0</v>
      </c>
      <c r="H30" s="459">
        <v>968990</v>
      </c>
      <c r="I30" s="456">
        <v>0</v>
      </c>
      <c r="J30" s="456">
        <v>0</v>
      </c>
      <c r="K30" s="456">
        <v>0</v>
      </c>
      <c r="L30" s="459">
        <v>89.247299999999996</v>
      </c>
      <c r="M30" s="459">
        <v>14.4</v>
      </c>
      <c r="N30" s="460">
        <v>0</v>
      </c>
      <c r="O30" s="524">
        <v>1339</v>
      </c>
      <c r="P30" s="518">
        <f t="shared" si="2"/>
        <v>1339</v>
      </c>
      <c r="Q30" s="431">
        <v>28</v>
      </c>
      <c r="R30" s="471">
        <f t="shared" si="3"/>
        <v>8791.2505565443535</v>
      </c>
      <c r="S30" s="464">
        <f>'Balance de Energía'!K38</f>
        <v>36807.207830139901</v>
      </c>
      <c r="T30" s="465">
        <f t="shared" si="9"/>
        <v>987.872825038889</v>
      </c>
      <c r="V30" s="472">
        <f t="shared" si="4"/>
        <v>1339</v>
      </c>
      <c r="W30" s="527">
        <f t="shared" si="10"/>
        <v>47286.343130000001</v>
      </c>
      <c r="Y30" s="526">
        <f t="shared" si="11"/>
        <v>11.77148449521289</v>
      </c>
      <c r="Z30" s="464">
        <f t="shared" si="12"/>
        <v>49.284851284557327</v>
      </c>
      <c r="AA30" s="465">
        <f t="shared" si="13"/>
        <v>46.712893373591363</v>
      </c>
      <c r="AE30" s="539" t="str">
        <f t="shared" si="5"/>
        <v>901153</v>
      </c>
      <c r="AF30" s="560"/>
      <c r="AG30" s="561"/>
      <c r="AH30" s="562"/>
      <c r="AI30" s="563">
        <f t="shared" si="0"/>
        <v>901153</v>
      </c>
      <c r="AJ30" s="564">
        <f t="shared" si="6"/>
        <v>901153</v>
      </c>
      <c r="AK30" s="540"/>
      <c r="AL30" s="556">
        <f t="shared" si="7"/>
        <v>0</v>
      </c>
      <c r="AM30" s="565">
        <f t="shared" si="7"/>
        <v>1339</v>
      </c>
      <c r="AN30" s="566">
        <f t="shared" si="8"/>
        <v>1339</v>
      </c>
      <c r="AO30" s="567">
        <f t="shared" si="1"/>
        <v>1</v>
      </c>
      <c r="AP30" s="540"/>
    </row>
    <row r="31" spans="1:42" x14ac:dyDescent="0.2">
      <c r="A31" s="455">
        <v>205</v>
      </c>
      <c r="B31" s="457">
        <v>0.375</v>
      </c>
      <c r="C31" s="456">
        <v>2016</v>
      </c>
      <c r="D31" s="456">
        <v>2</v>
      </c>
      <c r="E31" s="456">
        <v>29</v>
      </c>
      <c r="F31" s="459">
        <v>902492</v>
      </c>
      <c r="G31" s="456">
        <v>0</v>
      </c>
      <c r="H31" s="459">
        <v>969172</v>
      </c>
      <c r="I31" s="456">
        <v>0</v>
      </c>
      <c r="J31" s="456">
        <v>0</v>
      </c>
      <c r="K31" s="456">
        <v>0</v>
      </c>
      <c r="L31" s="459">
        <v>90.298000000000002</v>
      </c>
      <c r="M31" s="459">
        <v>15.9</v>
      </c>
      <c r="N31" s="460">
        <v>0</v>
      </c>
      <c r="O31" s="524">
        <v>0</v>
      </c>
      <c r="P31" s="518">
        <f t="shared" si="2"/>
        <v>-902492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>902492</v>
      </c>
      <c r="AF31" s="560"/>
      <c r="AG31" s="561"/>
      <c r="AH31" s="562"/>
      <c r="AI31" s="563">
        <f t="shared" si="0"/>
        <v>902492</v>
      </c>
      <c r="AJ31" s="564">
        <f t="shared" si="6"/>
        <v>902492</v>
      </c>
      <c r="AK31" s="540"/>
      <c r="AL31" s="556">
        <f t="shared" si="7"/>
        <v>0</v>
      </c>
      <c r="AM31" s="565">
        <f t="shared" si="7"/>
        <v>-902492</v>
      </c>
      <c r="AN31" s="566">
        <f t="shared" si="8"/>
        <v>-902492</v>
      </c>
      <c r="AO31" s="567">
        <f t="shared" si="1"/>
        <v>1</v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29</v>
      </c>
      <c r="K36" s="488" t="s">
        <v>168</v>
      </c>
      <c r="L36" s="490">
        <f>MAX(L3:L34)</f>
        <v>96.625699999999995</v>
      </c>
      <c r="M36" s="490">
        <f>MAX(M3:M34)</f>
        <v>15.9</v>
      </c>
      <c r="N36" s="488" t="s">
        <v>63</v>
      </c>
      <c r="O36" s="490">
        <f>SUM(O3:O33)</f>
        <v>67390</v>
      </c>
      <c r="Q36" s="488" t="s">
        <v>170</v>
      </c>
      <c r="R36" s="491">
        <f>AVERAGE(R3:R33)</f>
        <v>7889.5335854705827</v>
      </c>
      <c r="S36" s="491">
        <f>AVERAGE(S3:S33)</f>
        <v>33031.899215648256</v>
      </c>
      <c r="T36" s="492">
        <f>AVERAGE(T3:T33)</f>
        <v>886.54688899932967</v>
      </c>
      <c r="V36" s="493">
        <f>SUM(V3:V33)</f>
        <v>67390</v>
      </c>
      <c r="W36" s="494">
        <f>SUM(W3:W33)</f>
        <v>2379855.6113</v>
      </c>
      <c r="Y36" s="495">
        <f>SUM(Y3:Y33)</f>
        <v>588.88348854243281</v>
      </c>
      <c r="Z36" s="496">
        <f>SUM(Z3:Z33)</f>
        <v>2465.5373898294574</v>
      </c>
      <c r="AA36" s="497">
        <f>SUM(AA3:AA33)</f>
        <v>2336.8719230729175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12172196</v>
      </c>
      <c r="AK36" s="580" t="s">
        <v>175</v>
      </c>
      <c r="AL36" s="581"/>
      <c r="AM36" s="581"/>
      <c r="AN36" s="579">
        <f>SUM(AN3:AN33)</f>
        <v>0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43.801037931034486</v>
      </c>
      <c r="M37" s="498">
        <f>AVERAGE(M3:M34)</f>
        <v>7.0206896551724132</v>
      </c>
      <c r="N37" s="488" t="s">
        <v>195</v>
      </c>
      <c r="O37" s="501">
        <f>O36*35.31467</f>
        <v>2379855.6113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14</v>
      </c>
      <c r="AH37" s="540"/>
      <c r="AI37" s="540"/>
      <c r="AJ37" s="540"/>
      <c r="AK37" s="540"/>
      <c r="AL37" s="540"/>
      <c r="AM37" s="540"/>
      <c r="AN37" s="584">
        <f>IFERROR(AN36/SUM(AM3:AM33),"")</f>
        <v>0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0</v>
      </c>
      <c r="M38" s="501">
        <f>MIN(M3:M34)</f>
        <v>0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48.181141724137937</v>
      </c>
      <c r="M44" s="507">
        <f>M37*(1+$L$43)</f>
        <v>7.722758620689655</v>
      </c>
    </row>
    <row r="45" spans="1:42" x14ac:dyDescent="0.2">
      <c r="K45" s="506" t="s">
        <v>184</v>
      </c>
      <c r="L45" s="507">
        <f>L37*(1-$L$43)</f>
        <v>39.420934137931042</v>
      </c>
      <c r="M45" s="507">
        <f>M37*(1-$L$43)</f>
        <v>6.3186206896551722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/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334</v>
      </c>
      <c r="B3" s="448">
        <v>0.375</v>
      </c>
      <c r="C3" s="447">
        <v>2016</v>
      </c>
      <c r="D3" s="447">
        <v>2</v>
      </c>
      <c r="E3" s="447">
        <v>1</v>
      </c>
      <c r="F3" s="450">
        <v>182012</v>
      </c>
      <c r="G3" s="447">
        <v>0</v>
      </c>
      <c r="H3" s="450">
        <v>0</v>
      </c>
      <c r="I3" s="447">
        <v>0</v>
      </c>
      <c r="J3" s="447">
        <v>0</v>
      </c>
      <c r="K3" s="447">
        <v>0</v>
      </c>
      <c r="L3" s="450">
        <v>0</v>
      </c>
      <c r="M3" s="450">
        <v>0</v>
      </c>
      <c r="N3" s="451">
        <v>0</v>
      </c>
      <c r="O3" s="517">
        <v>2733</v>
      </c>
      <c r="P3" s="518">
        <f>F4-F3</f>
        <v>2733</v>
      </c>
      <c r="Q3" s="431">
        <v>1</v>
      </c>
      <c r="R3" s="468">
        <f>S3/4.1868</f>
        <v>8629.5847231960215</v>
      </c>
      <c r="S3" s="469">
        <f>'Balance de Energía'!K11</f>
        <v>36130.345319077103</v>
      </c>
      <c r="T3" s="470">
        <f>R3*0.11237</f>
        <v>969.70643534553687</v>
      </c>
      <c r="U3" s="519"/>
      <c r="V3" s="470">
        <f>O3</f>
        <v>2733</v>
      </c>
      <c r="W3" s="520">
        <f>V3*35.31467</f>
        <v>96514.993109999996</v>
      </c>
      <c r="X3" s="519"/>
      <c r="Y3" s="521">
        <f>V3*R3/1000000</f>
        <v>23.584655048494728</v>
      </c>
      <c r="Z3" s="522">
        <f>S3*V3/1000000</f>
        <v>98.744233757037733</v>
      </c>
      <c r="AA3" s="523">
        <f>W3*T3/1000000</f>
        <v>93.59120992609715</v>
      </c>
      <c r="AE3" s="539" t="str">
        <f>RIGHT(F3,6)</f>
        <v>182012</v>
      </c>
      <c r="AF3" s="551">
        <v>334</v>
      </c>
      <c r="AG3" s="552">
        <v>1</v>
      </c>
      <c r="AH3" s="553">
        <v>182012</v>
      </c>
      <c r="AI3" s="554">
        <f t="shared" ref="AI3:AI34" si="0">IFERROR(AE3*1,0)</f>
        <v>182012</v>
      </c>
      <c r="AJ3" s="555">
        <f>(AI3-AH3)</f>
        <v>0</v>
      </c>
      <c r="AK3" s="540"/>
      <c r="AL3" s="556">
        <f>AH4-AH3</f>
        <v>-182012</v>
      </c>
      <c r="AM3" s="557">
        <f>AI4-AI3</f>
        <v>2733</v>
      </c>
      <c r="AN3" s="558">
        <f>(AM3-AL3)</f>
        <v>184745</v>
      </c>
      <c r="AO3" s="559">
        <f t="shared" ref="AO3:AO33" si="1">IFERROR(AN3/AM3,"")</f>
        <v>67.59787778997439</v>
      </c>
      <c r="AP3" s="540"/>
    </row>
    <row r="4" spans="1:42" x14ac:dyDescent="0.2">
      <c r="A4" s="455">
        <v>334</v>
      </c>
      <c r="B4" s="457">
        <v>0.375</v>
      </c>
      <c r="C4" s="456">
        <v>2016</v>
      </c>
      <c r="D4" s="456">
        <v>2</v>
      </c>
      <c r="E4" s="456">
        <v>2</v>
      </c>
      <c r="F4" s="459">
        <v>184745</v>
      </c>
      <c r="G4" s="456">
        <v>0</v>
      </c>
      <c r="H4" s="459">
        <v>1313026</v>
      </c>
      <c r="I4" s="456">
        <v>0</v>
      </c>
      <c r="J4" s="456">
        <v>0</v>
      </c>
      <c r="K4" s="456">
        <v>0</v>
      </c>
      <c r="L4" s="459">
        <v>97.255399999999995</v>
      </c>
      <c r="M4" s="459">
        <v>18.8</v>
      </c>
      <c r="N4" s="460">
        <v>0</v>
      </c>
      <c r="O4" s="524">
        <v>3101</v>
      </c>
      <c r="P4" s="518">
        <f t="shared" ref="P4:P33" si="2">F5-F4</f>
        <v>3101</v>
      </c>
      <c r="Q4" s="431">
        <v>2</v>
      </c>
      <c r="R4" s="463">
        <f t="shared" ref="R4:R33" si="3">S4/4.1868</f>
        <v>8658.8098687628262</v>
      </c>
      <c r="S4" s="464">
        <f>'Balance de Energía'!K12</f>
        <v>36252.705158536199</v>
      </c>
      <c r="T4" s="465">
        <f>R4*0.11237</f>
        <v>972.99046495287871</v>
      </c>
      <c r="U4" s="519"/>
      <c r="V4" s="465">
        <f t="shared" ref="V4:V33" si="4">O4</f>
        <v>3101</v>
      </c>
      <c r="W4" s="525">
        <f>V4*35.31467</f>
        <v>109510.79166999999</v>
      </c>
      <c r="X4" s="519"/>
      <c r="Y4" s="526">
        <f>V4*R4/1000000</f>
        <v>26.850969403033524</v>
      </c>
      <c r="Z4" s="464">
        <f>S4*V4/1000000</f>
        <v>112.41963869662075</v>
      </c>
      <c r="AA4" s="465">
        <f>W4*T4/1000000</f>
        <v>106.55295610435114</v>
      </c>
      <c r="AE4" s="539" t="str">
        <f t="shared" ref="AE4:AE34" si="5">RIGHT(F4,6)</f>
        <v>184745</v>
      </c>
      <c r="AF4" s="560"/>
      <c r="AG4" s="561"/>
      <c r="AH4" s="562"/>
      <c r="AI4" s="563">
        <f t="shared" si="0"/>
        <v>184745</v>
      </c>
      <c r="AJ4" s="564">
        <f t="shared" ref="AJ4:AJ34" si="6">(AI4-AH4)</f>
        <v>184745</v>
      </c>
      <c r="AK4" s="540"/>
      <c r="AL4" s="556">
        <f t="shared" ref="AL4:AM33" si="7">AH5-AH4</f>
        <v>0</v>
      </c>
      <c r="AM4" s="565">
        <f t="shared" si="7"/>
        <v>3101</v>
      </c>
      <c r="AN4" s="566">
        <f t="shared" ref="AN4:AN33" si="8">(AM4-AL4)</f>
        <v>3101</v>
      </c>
      <c r="AO4" s="567">
        <f t="shared" si="1"/>
        <v>1</v>
      </c>
      <c r="AP4" s="540"/>
    </row>
    <row r="5" spans="1:42" x14ac:dyDescent="0.2">
      <c r="A5" s="455">
        <v>334</v>
      </c>
      <c r="B5" s="457">
        <v>0.375</v>
      </c>
      <c r="C5" s="456">
        <v>2016</v>
      </c>
      <c r="D5" s="456">
        <v>2</v>
      </c>
      <c r="E5" s="456">
        <v>3</v>
      </c>
      <c r="F5" s="459">
        <v>187846</v>
      </c>
      <c r="G5" s="456">
        <v>0</v>
      </c>
      <c r="H5" s="459">
        <v>1313451</v>
      </c>
      <c r="I5" s="456">
        <v>0</v>
      </c>
      <c r="J5" s="456">
        <v>0</v>
      </c>
      <c r="K5" s="456">
        <v>0</v>
      </c>
      <c r="L5" s="459">
        <v>90.082400000000007</v>
      </c>
      <c r="M5" s="459">
        <v>18.899999999999999</v>
      </c>
      <c r="N5" s="460">
        <v>0</v>
      </c>
      <c r="O5" s="524">
        <v>3484</v>
      </c>
      <c r="P5" s="518">
        <f t="shared" si="2"/>
        <v>3484</v>
      </c>
      <c r="Q5" s="431">
        <v>3</v>
      </c>
      <c r="R5" s="463">
        <f t="shared" si="3"/>
        <v>8623.0698211980744</v>
      </c>
      <c r="S5" s="464">
        <f>'Balance de Energía'!K13</f>
        <v>36103.068727392099</v>
      </c>
      <c r="T5" s="465">
        <f t="shared" ref="T5:T33" si="9">R5*0.11237</f>
        <v>968.97435580802755</v>
      </c>
      <c r="U5" s="519"/>
      <c r="V5" s="465">
        <f t="shared" si="4"/>
        <v>3484</v>
      </c>
      <c r="W5" s="525">
        <f t="shared" ref="W5:W33" si="10">V5*35.31467</f>
        <v>123036.31028000001</v>
      </c>
      <c r="X5" s="519"/>
      <c r="Y5" s="526">
        <f t="shared" ref="Y5:Y33" si="11">V5*R5/1000000</f>
        <v>30.042775257054089</v>
      </c>
      <c r="Z5" s="464">
        <f t="shared" ref="Z5:Z33" si="12">S5*V5/1000000</f>
        <v>125.78309144623408</v>
      </c>
      <c r="AA5" s="465">
        <f t="shared" ref="AA5:AA33" si="13">W5*T5/1000000</f>
        <v>119.21902949455961</v>
      </c>
      <c r="AE5" s="539" t="str">
        <f t="shared" si="5"/>
        <v>187846</v>
      </c>
      <c r="AF5" s="560"/>
      <c r="AG5" s="561"/>
      <c r="AH5" s="562"/>
      <c r="AI5" s="563">
        <f t="shared" si="0"/>
        <v>187846</v>
      </c>
      <c r="AJ5" s="564">
        <f t="shared" si="6"/>
        <v>187846</v>
      </c>
      <c r="AK5" s="540"/>
      <c r="AL5" s="556">
        <f t="shared" si="7"/>
        <v>0</v>
      </c>
      <c r="AM5" s="565">
        <f t="shared" si="7"/>
        <v>3484</v>
      </c>
      <c r="AN5" s="566">
        <f t="shared" si="8"/>
        <v>3484</v>
      </c>
      <c r="AO5" s="567">
        <f t="shared" si="1"/>
        <v>1</v>
      </c>
      <c r="AP5" s="540"/>
    </row>
    <row r="6" spans="1:42" x14ac:dyDescent="0.2">
      <c r="A6" s="455">
        <v>334</v>
      </c>
      <c r="B6" s="457">
        <v>0.375</v>
      </c>
      <c r="C6" s="456">
        <v>2016</v>
      </c>
      <c r="D6" s="456">
        <v>2</v>
      </c>
      <c r="E6" s="456">
        <v>4</v>
      </c>
      <c r="F6" s="459">
        <v>191330</v>
      </c>
      <c r="G6" s="456">
        <v>0</v>
      </c>
      <c r="H6" s="459">
        <v>1313927</v>
      </c>
      <c r="I6" s="456">
        <v>0</v>
      </c>
      <c r="J6" s="456">
        <v>0</v>
      </c>
      <c r="K6" s="456">
        <v>0</v>
      </c>
      <c r="L6" s="459">
        <v>90.521199999999993</v>
      </c>
      <c r="M6" s="459">
        <v>18.5</v>
      </c>
      <c r="N6" s="460">
        <v>0</v>
      </c>
      <c r="O6" s="524">
        <v>3691</v>
      </c>
      <c r="P6" s="518">
        <f t="shared" si="2"/>
        <v>3691</v>
      </c>
      <c r="Q6" s="431">
        <v>4</v>
      </c>
      <c r="R6" s="463">
        <f t="shared" si="3"/>
        <v>8668.7400908586751</v>
      </c>
      <c r="S6" s="464">
        <f>'Balance de Energía'!K14</f>
        <v>36294.281012407097</v>
      </c>
      <c r="T6" s="465">
        <f t="shared" si="9"/>
        <v>974.10632400978932</v>
      </c>
      <c r="U6" s="519"/>
      <c r="V6" s="465">
        <f t="shared" si="4"/>
        <v>3691</v>
      </c>
      <c r="W6" s="525">
        <f t="shared" si="10"/>
        <v>130346.44697</v>
      </c>
      <c r="X6" s="519"/>
      <c r="Y6" s="526">
        <f t="shared" si="11"/>
        <v>31.99631967535937</v>
      </c>
      <c r="Z6" s="464">
        <f t="shared" si="12"/>
        <v>133.96219121679459</v>
      </c>
      <c r="AA6" s="465">
        <f t="shared" si="13"/>
        <v>126.97129830568365</v>
      </c>
      <c r="AE6" s="539" t="str">
        <f t="shared" si="5"/>
        <v>191330</v>
      </c>
      <c r="AF6" s="560"/>
      <c r="AG6" s="561"/>
      <c r="AH6" s="562"/>
      <c r="AI6" s="563">
        <f t="shared" si="0"/>
        <v>191330</v>
      </c>
      <c r="AJ6" s="564">
        <f t="shared" si="6"/>
        <v>191330</v>
      </c>
      <c r="AK6" s="540"/>
      <c r="AL6" s="556">
        <f t="shared" si="7"/>
        <v>0</v>
      </c>
      <c r="AM6" s="565">
        <f t="shared" si="7"/>
        <v>3691</v>
      </c>
      <c r="AN6" s="566">
        <f t="shared" si="8"/>
        <v>3691</v>
      </c>
      <c r="AO6" s="567">
        <f t="shared" si="1"/>
        <v>1</v>
      </c>
      <c r="AP6" s="540"/>
    </row>
    <row r="7" spans="1:42" x14ac:dyDescent="0.2">
      <c r="A7" s="455">
        <v>334</v>
      </c>
      <c r="B7" s="457">
        <v>0.375</v>
      </c>
      <c r="C7" s="456">
        <v>2016</v>
      </c>
      <c r="D7" s="456">
        <v>2</v>
      </c>
      <c r="E7" s="456">
        <v>5</v>
      </c>
      <c r="F7" s="459">
        <v>195021</v>
      </c>
      <c r="G7" s="456">
        <v>0</v>
      </c>
      <c r="H7" s="459">
        <v>1314429</v>
      </c>
      <c r="I7" s="456">
        <v>0</v>
      </c>
      <c r="J7" s="456">
        <v>0</v>
      </c>
      <c r="K7" s="456">
        <v>0</v>
      </c>
      <c r="L7" s="459">
        <v>90.601699999999994</v>
      </c>
      <c r="M7" s="459">
        <v>17.399999999999999</v>
      </c>
      <c r="N7" s="460">
        <v>0</v>
      </c>
      <c r="O7" s="524">
        <v>3244</v>
      </c>
      <c r="P7" s="518">
        <f t="shared" si="2"/>
        <v>3244</v>
      </c>
      <c r="Q7" s="431">
        <v>5</v>
      </c>
      <c r="R7" s="463">
        <f t="shared" si="3"/>
        <v>8688.8786112544658</v>
      </c>
      <c r="S7" s="464">
        <f>'Balance de Energía'!K15</f>
        <v>36378.596969600199</v>
      </c>
      <c r="T7" s="465">
        <f t="shared" si="9"/>
        <v>976.36928954666428</v>
      </c>
      <c r="U7" s="519"/>
      <c r="V7" s="465">
        <f t="shared" si="4"/>
        <v>3244</v>
      </c>
      <c r="W7" s="525">
        <f t="shared" si="10"/>
        <v>114560.78947999999</v>
      </c>
      <c r="X7" s="519"/>
      <c r="Y7" s="526">
        <f t="shared" si="11"/>
        <v>28.186722214909487</v>
      </c>
      <c r="Z7" s="464">
        <f t="shared" si="12"/>
        <v>118.01216856938304</v>
      </c>
      <c r="AA7" s="465">
        <f t="shared" si="13"/>
        <v>111.85363663449256</v>
      </c>
      <c r="AE7" s="539" t="str">
        <f t="shared" si="5"/>
        <v>195021</v>
      </c>
      <c r="AF7" s="560"/>
      <c r="AG7" s="561"/>
      <c r="AH7" s="562"/>
      <c r="AI7" s="563">
        <f t="shared" si="0"/>
        <v>195021</v>
      </c>
      <c r="AJ7" s="564">
        <f t="shared" si="6"/>
        <v>195021</v>
      </c>
      <c r="AK7" s="540"/>
      <c r="AL7" s="556">
        <f t="shared" si="7"/>
        <v>0</v>
      </c>
      <c r="AM7" s="565">
        <f t="shared" si="7"/>
        <v>3244</v>
      </c>
      <c r="AN7" s="566">
        <f t="shared" si="8"/>
        <v>3244</v>
      </c>
      <c r="AO7" s="567">
        <f t="shared" si="1"/>
        <v>1</v>
      </c>
      <c r="AP7" s="540"/>
    </row>
    <row r="8" spans="1:42" x14ac:dyDescent="0.2">
      <c r="A8" s="455">
        <v>334</v>
      </c>
      <c r="B8" s="457">
        <v>0.375</v>
      </c>
      <c r="C8" s="456">
        <v>2016</v>
      </c>
      <c r="D8" s="456">
        <v>2</v>
      </c>
      <c r="E8" s="456">
        <v>6</v>
      </c>
      <c r="F8" s="459">
        <v>198265</v>
      </c>
      <c r="G8" s="456">
        <v>0</v>
      </c>
      <c r="H8" s="459">
        <v>1314870</v>
      </c>
      <c r="I8" s="456">
        <v>0</v>
      </c>
      <c r="J8" s="456">
        <v>0</v>
      </c>
      <c r="K8" s="456">
        <v>0</v>
      </c>
      <c r="L8" s="459">
        <v>90.906300000000002</v>
      </c>
      <c r="M8" s="459">
        <v>18</v>
      </c>
      <c r="N8" s="460">
        <v>0</v>
      </c>
      <c r="O8" s="524">
        <v>3441</v>
      </c>
      <c r="P8" s="518">
        <f t="shared" si="2"/>
        <v>3441</v>
      </c>
      <c r="Q8" s="431">
        <v>6</v>
      </c>
      <c r="R8" s="463">
        <f t="shared" si="3"/>
        <v>8675.8764873770178</v>
      </c>
      <c r="S8" s="464">
        <f>'Balance de Energía'!K16</f>
        <v>36324.159677350101</v>
      </c>
      <c r="T8" s="465">
        <f t="shared" si="9"/>
        <v>974.90824088655552</v>
      </c>
      <c r="U8" s="519"/>
      <c r="V8" s="465">
        <f t="shared" si="4"/>
        <v>3441</v>
      </c>
      <c r="W8" s="525">
        <f t="shared" si="10"/>
        <v>121517.77946999999</v>
      </c>
      <c r="X8" s="519"/>
      <c r="Y8" s="526">
        <f t="shared" si="11"/>
        <v>29.853690993064319</v>
      </c>
      <c r="Z8" s="464">
        <f t="shared" si="12"/>
        <v>124.99143344976169</v>
      </c>
      <c r="AA8" s="465">
        <f t="shared" si="13"/>
        <v>118.46868461953808</v>
      </c>
      <c r="AE8" s="539" t="str">
        <f t="shared" si="5"/>
        <v>198265</v>
      </c>
      <c r="AF8" s="560"/>
      <c r="AG8" s="561"/>
      <c r="AH8" s="562"/>
      <c r="AI8" s="563">
        <f t="shared" si="0"/>
        <v>198265</v>
      </c>
      <c r="AJ8" s="564">
        <f t="shared" si="6"/>
        <v>198265</v>
      </c>
      <c r="AK8" s="540"/>
      <c r="AL8" s="556">
        <f t="shared" si="7"/>
        <v>0</v>
      </c>
      <c r="AM8" s="565">
        <f t="shared" si="7"/>
        <v>3441</v>
      </c>
      <c r="AN8" s="566">
        <f t="shared" si="8"/>
        <v>3441</v>
      </c>
      <c r="AO8" s="567">
        <f t="shared" si="1"/>
        <v>1</v>
      </c>
      <c r="AP8" s="540"/>
    </row>
    <row r="9" spans="1:42" x14ac:dyDescent="0.2">
      <c r="A9" s="455">
        <v>334</v>
      </c>
      <c r="B9" s="457">
        <v>0.375</v>
      </c>
      <c r="C9" s="456">
        <v>2016</v>
      </c>
      <c r="D9" s="456">
        <v>2</v>
      </c>
      <c r="E9" s="456">
        <v>7</v>
      </c>
      <c r="F9" s="459">
        <v>201706</v>
      </c>
      <c r="G9" s="456">
        <v>0</v>
      </c>
      <c r="H9" s="459">
        <v>1315330</v>
      </c>
      <c r="I9" s="456">
        <v>0</v>
      </c>
      <c r="J9" s="456">
        <v>0</v>
      </c>
      <c r="K9" s="456">
        <v>0</v>
      </c>
      <c r="L9" s="459">
        <v>92.217399999999998</v>
      </c>
      <c r="M9" s="459">
        <v>17.7</v>
      </c>
      <c r="N9" s="460">
        <v>0</v>
      </c>
      <c r="O9" s="524">
        <v>3152</v>
      </c>
      <c r="P9" s="518">
        <f t="shared" si="2"/>
        <v>3152</v>
      </c>
      <c r="Q9" s="431">
        <v>7</v>
      </c>
      <c r="R9" s="463">
        <f t="shared" si="3"/>
        <v>8656.4746573244975</v>
      </c>
      <c r="S9" s="464">
        <f>'Balance de Energía'!K17</f>
        <v>36242.928095286203</v>
      </c>
      <c r="T9" s="465">
        <f t="shared" si="9"/>
        <v>972.72805724355374</v>
      </c>
      <c r="U9" s="519"/>
      <c r="V9" s="465">
        <f t="shared" si="4"/>
        <v>3152</v>
      </c>
      <c r="W9" s="525">
        <f t="shared" si="10"/>
        <v>111311.83984</v>
      </c>
      <c r="X9" s="519"/>
      <c r="Y9" s="526">
        <f t="shared" si="11"/>
        <v>27.285208119886814</v>
      </c>
      <c r="Z9" s="464">
        <f t="shared" si="12"/>
        <v>114.23770935634211</v>
      </c>
      <c r="AA9" s="465">
        <f t="shared" si="13"/>
        <v>108.2761497157688</v>
      </c>
      <c r="AE9" s="539" t="str">
        <f t="shared" si="5"/>
        <v>201706</v>
      </c>
      <c r="AF9" s="560"/>
      <c r="AG9" s="561"/>
      <c r="AH9" s="562"/>
      <c r="AI9" s="563">
        <f t="shared" si="0"/>
        <v>201706</v>
      </c>
      <c r="AJ9" s="564">
        <f t="shared" si="6"/>
        <v>201706</v>
      </c>
      <c r="AK9" s="540"/>
      <c r="AL9" s="556">
        <f t="shared" si="7"/>
        <v>0</v>
      </c>
      <c r="AM9" s="565">
        <f t="shared" si="7"/>
        <v>3152</v>
      </c>
      <c r="AN9" s="566">
        <f t="shared" si="8"/>
        <v>3152</v>
      </c>
      <c r="AO9" s="567">
        <f t="shared" si="1"/>
        <v>1</v>
      </c>
      <c r="AP9" s="540"/>
    </row>
    <row r="10" spans="1:42" x14ac:dyDescent="0.2">
      <c r="A10" s="455">
        <v>334</v>
      </c>
      <c r="B10" s="457">
        <v>0.375</v>
      </c>
      <c r="C10" s="456">
        <v>2016</v>
      </c>
      <c r="D10" s="456">
        <v>2</v>
      </c>
      <c r="E10" s="456">
        <v>8</v>
      </c>
      <c r="F10" s="459">
        <v>204858</v>
      </c>
      <c r="G10" s="456">
        <v>0</v>
      </c>
      <c r="H10" s="459">
        <v>1315752</v>
      </c>
      <c r="I10" s="456">
        <v>0</v>
      </c>
      <c r="J10" s="456">
        <v>0</v>
      </c>
      <c r="K10" s="456">
        <v>0</v>
      </c>
      <c r="L10" s="459">
        <v>92.049000000000007</v>
      </c>
      <c r="M10" s="459">
        <v>17.7</v>
      </c>
      <c r="N10" s="460">
        <v>0</v>
      </c>
      <c r="O10" s="524">
        <v>3442</v>
      </c>
      <c r="P10" s="518">
        <f t="shared" si="2"/>
        <v>3442</v>
      </c>
      <c r="Q10" s="431">
        <v>8</v>
      </c>
      <c r="R10" s="463">
        <f t="shared" si="3"/>
        <v>8718.4126864660375</v>
      </c>
      <c r="S10" s="464">
        <f>'Balance de Energía'!K18</f>
        <v>36502.250235696003</v>
      </c>
      <c r="T10" s="465">
        <f t="shared" si="9"/>
        <v>979.68803357818865</v>
      </c>
      <c r="U10" s="519"/>
      <c r="V10" s="465">
        <f t="shared" si="4"/>
        <v>3442</v>
      </c>
      <c r="W10" s="525">
        <f t="shared" si="10"/>
        <v>121553.09414</v>
      </c>
      <c r="X10" s="519"/>
      <c r="Y10" s="526">
        <f t="shared" si="11"/>
        <v>30.008776466816101</v>
      </c>
      <c r="Z10" s="464">
        <f t="shared" si="12"/>
        <v>125.64074531126565</v>
      </c>
      <c r="AA10" s="465">
        <f t="shared" si="13"/>
        <v>119.08411177336104</v>
      </c>
      <c r="AE10" s="539" t="str">
        <f t="shared" si="5"/>
        <v>204858</v>
      </c>
      <c r="AF10" s="560"/>
      <c r="AG10" s="561"/>
      <c r="AH10" s="562"/>
      <c r="AI10" s="563">
        <f t="shared" si="0"/>
        <v>204858</v>
      </c>
      <c r="AJ10" s="564">
        <f t="shared" si="6"/>
        <v>204858</v>
      </c>
      <c r="AK10" s="540"/>
      <c r="AL10" s="556">
        <f t="shared" si="7"/>
        <v>208300</v>
      </c>
      <c r="AM10" s="565">
        <f t="shared" si="7"/>
        <v>3442</v>
      </c>
      <c r="AN10" s="566">
        <f t="shared" si="8"/>
        <v>-204858</v>
      </c>
      <c r="AO10" s="567">
        <f t="shared" si="1"/>
        <v>-59.5171411969785</v>
      </c>
      <c r="AP10" s="540"/>
    </row>
    <row r="11" spans="1:42" x14ac:dyDescent="0.2">
      <c r="A11" s="455">
        <v>334</v>
      </c>
      <c r="B11" s="457">
        <v>0.375</v>
      </c>
      <c r="C11" s="456">
        <v>2016</v>
      </c>
      <c r="D11" s="456">
        <v>2</v>
      </c>
      <c r="E11" s="456">
        <v>9</v>
      </c>
      <c r="F11" s="459">
        <v>208300</v>
      </c>
      <c r="G11" s="456">
        <v>0</v>
      </c>
      <c r="H11" s="459">
        <v>0</v>
      </c>
      <c r="I11" s="456">
        <v>0</v>
      </c>
      <c r="J11" s="456">
        <v>0</v>
      </c>
      <c r="K11" s="456">
        <v>0</v>
      </c>
      <c r="L11" s="459">
        <v>0</v>
      </c>
      <c r="M11" s="459">
        <v>0</v>
      </c>
      <c r="N11" s="460">
        <v>0</v>
      </c>
      <c r="O11" s="524">
        <v>3251</v>
      </c>
      <c r="P11" s="518">
        <f t="shared" si="2"/>
        <v>3251</v>
      </c>
      <c r="Q11" s="431">
        <v>9</v>
      </c>
      <c r="R11" s="471">
        <f t="shared" si="3"/>
        <v>8702.2190115931971</v>
      </c>
      <c r="S11" s="464">
        <f>'Balance de Energía'!K19</f>
        <v>36434.450557738397</v>
      </c>
      <c r="T11" s="465">
        <f t="shared" si="9"/>
        <v>977.86835033272757</v>
      </c>
      <c r="V11" s="472">
        <f t="shared" si="4"/>
        <v>3251</v>
      </c>
      <c r="W11" s="527">
        <f t="shared" si="10"/>
        <v>114807.99217</v>
      </c>
      <c r="Y11" s="526">
        <f t="shared" si="11"/>
        <v>28.290914006689484</v>
      </c>
      <c r="Z11" s="464">
        <f t="shared" si="12"/>
        <v>118.44839876320752</v>
      </c>
      <c r="AA11" s="465">
        <f t="shared" si="13"/>
        <v>112.2671019082906</v>
      </c>
      <c r="AE11" s="539" t="str">
        <f t="shared" si="5"/>
        <v>208300</v>
      </c>
      <c r="AF11" s="560">
        <v>334</v>
      </c>
      <c r="AG11" s="561">
        <v>9</v>
      </c>
      <c r="AH11" s="562">
        <v>208300</v>
      </c>
      <c r="AI11" s="563">
        <f t="shared" si="0"/>
        <v>208300</v>
      </c>
      <c r="AJ11" s="564">
        <f t="shared" si="6"/>
        <v>0</v>
      </c>
      <c r="AK11" s="540"/>
      <c r="AL11" s="556">
        <f t="shared" si="7"/>
        <v>3251</v>
      </c>
      <c r="AM11" s="565">
        <f t="shared" si="7"/>
        <v>3251</v>
      </c>
      <c r="AN11" s="566">
        <f t="shared" si="8"/>
        <v>0</v>
      </c>
      <c r="AO11" s="567">
        <f t="shared" si="1"/>
        <v>0</v>
      </c>
      <c r="AP11" s="540"/>
    </row>
    <row r="12" spans="1:42" x14ac:dyDescent="0.2">
      <c r="A12" s="455">
        <v>334</v>
      </c>
      <c r="B12" s="457">
        <v>0.375</v>
      </c>
      <c r="C12" s="456">
        <v>2016</v>
      </c>
      <c r="D12" s="456">
        <v>2</v>
      </c>
      <c r="E12" s="456">
        <v>10</v>
      </c>
      <c r="F12" s="459">
        <v>211551</v>
      </c>
      <c r="G12" s="456">
        <v>0</v>
      </c>
      <c r="H12" s="459">
        <v>0</v>
      </c>
      <c r="I12" s="456">
        <v>0</v>
      </c>
      <c r="J12" s="456">
        <v>0</v>
      </c>
      <c r="K12" s="456">
        <v>0</v>
      </c>
      <c r="L12" s="459">
        <v>0</v>
      </c>
      <c r="M12" s="459">
        <v>0</v>
      </c>
      <c r="N12" s="460">
        <v>0</v>
      </c>
      <c r="O12" s="524">
        <v>3363</v>
      </c>
      <c r="P12" s="518">
        <f t="shared" si="2"/>
        <v>3363</v>
      </c>
      <c r="Q12" s="431">
        <v>10</v>
      </c>
      <c r="R12" s="471">
        <f t="shared" si="3"/>
        <v>8688.563138639558</v>
      </c>
      <c r="S12" s="464">
        <f>'Balance de Energía'!K20</f>
        <v>36377.276148856101</v>
      </c>
      <c r="T12" s="465">
        <f t="shared" si="9"/>
        <v>976.33383988892706</v>
      </c>
      <c r="V12" s="472">
        <f t="shared" si="4"/>
        <v>3363</v>
      </c>
      <c r="W12" s="527">
        <f t="shared" si="10"/>
        <v>118763.23521</v>
      </c>
      <c r="Y12" s="526">
        <f t="shared" si="11"/>
        <v>29.219637835244836</v>
      </c>
      <c r="Z12" s="464">
        <f t="shared" si="12"/>
        <v>122.33677968860307</v>
      </c>
      <c r="AA12" s="465">
        <f t="shared" si="13"/>
        <v>115.95256547021111</v>
      </c>
      <c r="AE12" s="539" t="str">
        <f t="shared" si="5"/>
        <v>211551</v>
      </c>
      <c r="AF12" s="560">
        <v>334</v>
      </c>
      <c r="AG12" s="561">
        <v>10</v>
      </c>
      <c r="AH12" s="562">
        <v>211551</v>
      </c>
      <c r="AI12" s="563">
        <f t="shared" si="0"/>
        <v>211551</v>
      </c>
      <c r="AJ12" s="564">
        <f t="shared" si="6"/>
        <v>0</v>
      </c>
      <c r="AK12" s="540"/>
      <c r="AL12" s="556">
        <f t="shared" si="7"/>
        <v>3363</v>
      </c>
      <c r="AM12" s="565">
        <f t="shared" si="7"/>
        <v>3363</v>
      </c>
      <c r="AN12" s="566">
        <f t="shared" si="8"/>
        <v>0</v>
      </c>
      <c r="AO12" s="567">
        <f t="shared" si="1"/>
        <v>0</v>
      </c>
      <c r="AP12" s="540"/>
    </row>
    <row r="13" spans="1:42" x14ac:dyDescent="0.2">
      <c r="A13" s="455">
        <v>334</v>
      </c>
      <c r="B13" s="457">
        <v>0.375</v>
      </c>
      <c r="C13" s="456">
        <v>2016</v>
      </c>
      <c r="D13" s="456">
        <v>2</v>
      </c>
      <c r="E13" s="456">
        <v>11</v>
      </c>
      <c r="F13" s="459">
        <v>214914</v>
      </c>
      <c r="G13" s="456">
        <v>0</v>
      </c>
      <c r="H13" s="459">
        <v>0</v>
      </c>
      <c r="I13" s="456">
        <v>0</v>
      </c>
      <c r="J13" s="456">
        <v>0</v>
      </c>
      <c r="K13" s="456">
        <v>0</v>
      </c>
      <c r="L13" s="459">
        <v>0</v>
      </c>
      <c r="M13" s="459">
        <v>0</v>
      </c>
      <c r="N13" s="460">
        <v>0</v>
      </c>
      <c r="O13" s="524">
        <v>3543</v>
      </c>
      <c r="P13" s="518">
        <f t="shared" si="2"/>
        <v>3543</v>
      </c>
      <c r="Q13" s="431">
        <v>11</v>
      </c>
      <c r="R13" s="471">
        <f t="shared" si="3"/>
        <v>8681.276041017436</v>
      </c>
      <c r="S13" s="464">
        <f>'Balance de Energía'!K21</f>
        <v>36346.7665285318</v>
      </c>
      <c r="T13" s="465">
        <f t="shared" si="9"/>
        <v>975.5149887291293</v>
      </c>
      <c r="V13" s="472">
        <f t="shared" si="4"/>
        <v>3543</v>
      </c>
      <c r="W13" s="527">
        <f t="shared" si="10"/>
        <v>125119.87581</v>
      </c>
      <c r="Y13" s="526">
        <f t="shared" si="11"/>
        <v>30.757761013324775</v>
      </c>
      <c r="Z13" s="464">
        <f t="shared" si="12"/>
        <v>128.77659381058817</v>
      </c>
      <c r="AA13" s="465">
        <f t="shared" si="13"/>
        <v>122.05631424058221</v>
      </c>
      <c r="AE13" s="539" t="str">
        <f t="shared" si="5"/>
        <v>214914</v>
      </c>
      <c r="AF13" s="560">
        <v>334</v>
      </c>
      <c r="AG13" s="561">
        <v>11</v>
      </c>
      <c r="AH13" s="562">
        <v>214914</v>
      </c>
      <c r="AI13" s="563">
        <f t="shared" si="0"/>
        <v>214914</v>
      </c>
      <c r="AJ13" s="564">
        <f t="shared" si="6"/>
        <v>0</v>
      </c>
      <c r="AK13" s="540"/>
      <c r="AL13" s="556">
        <f t="shared" si="7"/>
        <v>3543</v>
      </c>
      <c r="AM13" s="565">
        <f t="shared" si="7"/>
        <v>3543</v>
      </c>
      <c r="AN13" s="566">
        <f t="shared" si="8"/>
        <v>0</v>
      </c>
      <c r="AO13" s="567">
        <f t="shared" si="1"/>
        <v>0</v>
      </c>
      <c r="AP13" s="540"/>
    </row>
    <row r="14" spans="1:42" x14ac:dyDescent="0.2">
      <c r="A14" s="455">
        <v>334</v>
      </c>
      <c r="B14" s="457">
        <v>0.375</v>
      </c>
      <c r="C14" s="456">
        <v>2016</v>
      </c>
      <c r="D14" s="456">
        <v>2</v>
      </c>
      <c r="E14" s="456">
        <v>12</v>
      </c>
      <c r="F14" s="459">
        <v>218457</v>
      </c>
      <c r="G14" s="456">
        <v>0</v>
      </c>
      <c r="H14" s="459">
        <v>0</v>
      </c>
      <c r="I14" s="456">
        <v>0</v>
      </c>
      <c r="J14" s="456">
        <v>0</v>
      </c>
      <c r="K14" s="456">
        <v>0</v>
      </c>
      <c r="L14" s="459">
        <v>0</v>
      </c>
      <c r="M14" s="459">
        <v>0</v>
      </c>
      <c r="N14" s="460">
        <v>0</v>
      </c>
      <c r="O14" s="524">
        <v>3472</v>
      </c>
      <c r="P14" s="518">
        <f t="shared" si="2"/>
        <v>3472</v>
      </c>
      <c r="Q14" s="431">
        <v>12</v>
      </c>
      <c r="R14" s="471">
        <f t="shared" si="3"/>
        <v>8696.8162838124117</v>
      </c>
      <c r="S14" s="464">
        <f>'Balance de Energía'!K22</f>
        <v>36411.830417065801</v>
      </c>
      <c r="T14" s="465">
        <f t="shared" si="9"/>
        <v>977.26124581200065</v>
      </c>
      <c r="V14" s="472">
        <f t="shared" si="4"/>
        <v>3472</v>
      </c>
      <c r="W14" s="527">
        <f t="shared" si="10"/>
        <v>122612.53423999999</v>
      </c>
      <c r="Y14" s="526">
        <f t="shared" si="11"/>
        <v>30.195346137396694</v>
      </c>
      <c r="Z14" s="464">
        <f t="shared" si="12"/>
        <v>126.42187520805246</v>
      </c>
      <c r="AA14" s="465">
        <f t="shared" si="13"/>
        <v>119.82447796354897</v>
      </c>
      <c r="AE14" s="539" t="str">
        <f t="shared" si="5"/>
        <v>218457</v>
      </c>
      <c r="AF14" s="560">
        <v>334</v>
      </c>
      <c r="AG14" s="561">
        <v>12</v>
      </c>
      <c r="AH14" s="562">
        <v>218457</v>
      </c>
      <c r="AI14" s="563">
        <f t="shared" si="0"/>
        <v>218457</v>
      </c>
      <c r="AJ14" s="564">
        <f t="shared" si="6"/>
        <v>0</v>
      </c>
      <c r="AK14" s="540"/>
      <c r="AL14" s="556">
        <f t="shared" si="7"/>
        <v>3472</v>
      </c>
      <c r="AM14" s="565">
        <f t="shared" si="7"/>
        <v>3472</v>
      </c>
      <c r="AN14" s="566">
        <f t="shared" si="8"/>
        <v>0</v>
      </c>
      <c r="AO14" s="567">
        <f t="shared" si="1"/>
        <v>0</v>
      </c>
      <c r="AP14" s="540"/>
    </row>
    <row r="15" spans="1:42" x14ac:dyDescent="0.2">
      <c r="A15" s="455">
        <v>334</v>
      </c>
      <c r="B15" s="457">
        <v>0.375</v>
      </c>
      <c r="C15" s="456">
        <v>2016</v>
      </c>
      <c r="D15" s="456">
        <v>2</v>
      </c>
      <c r="E15" s="456">
        <v>13</v>
      </c>
      <c r="F15" s="459">
        <v>221929</v>
      </c>
      <c r="G15" s="456">
        <v>0</v>
      </c>
      <c r="H15" s="459">
        <v>0</v>
      </c>
      <c r="I15" s="456">
        <v>0</v>
      </c>
      <c r="J15" s="456">
        <v>0</v>
      </c>
      <c r="K15" s="456">
        <v>0</v>
      </c>
      <c r="L15" s="459">
        <v>0</v>
      </c>
      <c r="M15" s="459">
        <v>0</v>
      </c>
      <c r="N15" s="460">
        <v>0</v>
      </c>
      <c r="O15" s="524">
        <v>3155</v>
      </c>
      <c r="P15" s="518">
        <f t="shared" si="2"/>
        <v>3155</v>
      </c>
      <c r="Q15" s="431">
        <v>13</v>
      </c>
      <c r="R15" s="471">
        <f t="shared" si="3"/>
        <v>8706.2061218429826</v>
      </c>
      <c r="S15" s="464">
        <f>'Balance de Energía'!K23</f>
        <v>36451.143790932198</v>
      </c>
      <c r="T15" s="465">
        <f t="shared" si="9"/>
        <v>978.31638191149591</v>
      </c>
      <c r="V15" s="472">
        <f t="shared" si="4"/>
        <v>3155</v>
      </c>
      <c r="W15" s="527">
        <f t="shared" si="10"/>
        <v>111417.78384999999</v>
      </c>
      <c r="Y15" s="526">
        <f t="shared" si="11"/>
        <v>27.46808031441461</v>
      </c>
      <c r="Z15" s="464">
        <f t="shared" si="12"/>
        <v>115.00335866039107</v>
      </c>
      <c r="AA15" s="465">
        <f t="shared" si="13"/>
        <v>109.0018431767291</v>
      </c>
      <c r="AE15" s="539" t="str">
        <f t="shared" si="5"/>
        <v>221929</v>
      </c>
      <c r="AF15" s="560">
        <v>334</v>
      </c>
      <c r="AG15" s="561">
        <v>13</v>
      </c>
      <c r="AH15" s="562">
        <v>221929</v>
      </c>
      <c r="AI15" s="563">
        <f t="shared" si="0"/>
        <v>221929</v>
      </c>
      <c r="AJ15" s="564">
        <f t="shared" si="6"/>
        <v>0</v>
      </c>
      <c r="AK15" s="540"/>
      <c r="AL15" s="556">
        <f t="shared" si="7"/>
        <v>3155</v>
      </c>
      <c r="AM15" s="565">
        <f t="shared" si="7"/>
        <v>3155</v>
      </c>
      <c r="AN15" s="566">
        <f t="shared" si="8"/>
        <v>0</v>
      </c>
      <c r="AO15" s="567">
        <f t="shared" si="1"/>
        <v>0</v>
      </c>
      <c r="AP15" s="540"/>
    </row>
    <row r="16" spans="1:42" x14ac:dyDescent="0.2">
      <c r="A16" s="455">
        <v>334</v>
      </c>
      <c r="B16" s="457">
        <v>0.375</v>
      </c>
      <c r="C16" s="456">
        <v>2016</v>
      </c>
      <c r="D16" s="456">
        <v>2</v>
      </c>
      <c r="E16" s="456">
        <v>14</v>
      </c>
      <c r="F16" s="459">
        <v>225084</v>
      </c>
      <c r="G16" s="456">
        <v>0</v>
      </c>
      <c r="H16" s="459">
        <v>0</v>
      </c>
      <c r="I16" s="456">
        <v>0</v>
      </c>
      <c r="J16" s="456">
        <v>0</v>
      </c>
      <c r="K16" s="456">
        <v>0</v>
      </c>
      <c r="L16" s="459">
        <v>0</v>
      </c>
      <c r="M16" s="459">
        <v>0</v>
      </c>
      <c r="N16" s="460">
        <v>0</v>
      </c>
      <c r="O16" s="524">
        <v>2306</v>
      </c>
      <c r="P16" s="518">
        <f t="shared" si="2"/>
        <v>2306</v>
      </c>
      <c r="Q16" s="431">
        <v>14</v>
      </c>
      <c r="R16" s="471">
        <f t="shared" si="3"/>
        <v>8703.1058146240557</v>
      </c>
      <c r="S16" s="464">
        <f>'Balance de Energía'!K24</f>
        <v>36438.163424667997</v>
      </c>
      <c r="T16" s="465">
        <f t="shared" si="9"/>
        <v>977.96800038930508</v>
      </c>
      <c r="V16" s="472">
        <f t="shared" si="4"/>
        <v>2306</v>
      </c>
      <c r="W16" s="527">
        <f t="shared" si="10"/>
        <v>81435.629019999993</v>
      </c>
      <c r="Y16" s="526">
        <f t="shared" si="11"/>
        <v>20.069362008523072</v>
      </c>
      <c r="Z16" s="464">
        <f t="shared" si="12"/>
        <v>84.02640485728439</v>
      </c>
      <c r="AA16" s="465">
        <f t="shared" si="13"/>
        <v>79.641439273134665</v>
      </c>
      <c r="AE16" s="539" t="str">
        <f t="shared" si="5"/>
        <v>225084</v>
      </c>
      <c r="AF16" s="560">
        <v>334</v>
      </c>
      <c r="AG16" s="561">
        <v>14</v>
      </c>
      <c r="AH16" s="562">
        <v>225084</v>
      </c>
      <c r="AI16" s="563">
        <f t="shared" si="0"/>
        <v>225084</v>
      </c>
      <c r="AJ16" s="564">
        <f t="shared" si="6"/>
        <v>0</v>
      </c>
      <c r="AK16" s="540"/>
      <c r="AL16" s="556">
        <f t="shared" si="7"/>
        <v>2306</v>
      </c>
      <c r="AM16" s="565">
        <f t="shared" si="7"/>
        <v>2306</v>
      </c>
      <c r="AN16" s="566">
        <f t="shared" si="8"/>
        <v>0</v>
      </c>
      <c r="AO16" s="567">
        <f t="shared" si="1"/>
        <v>0</v>
      </c>
      <c r="AP16" s="540"/>
    </row>
    <row r="17" spans="1:42" x14ac:dyDescent="0.2">
      <c r="A17" s="455">
        <v>334</v>
      </c>
      <c r="B17" s="457">
        <v>0.375</v>
      </c>
      <c r="C17" s="456">
        <v>2016</v>
      </c>
      <c r="D17" s="456">
        <v>2</v>
      </c>
      <c r="E17" s="456">
        <v>15</v>
      </c>
      <c r="F17" s="459">
        <v>227390</v>
      </c>
      <c r="G17" s="456">
        <v>0</v>
      </c>
      <c r="H17" s="459">
        <v>0</v>
      </c>
      <c r="I17" s="456">
        <v>0</v>
      </c>
      <c r="J17" s="456">
        <v>0</v>
      </c>
      <c r="K17" s="456">
        <v>0</v>
      </c>
      <c r="L17" s="459">
        <v>0</v>
      </c>
      <c r="M17" s="459">
        <v>0</v>
      </c>
      <c r="N17" s="460">
        <v>0</v>
      </c>
      <c r="O17" s="524">
        <v>2534</v>
      </c>
      <c r="P17" s="518">
        <f t="shared" si="2"/>
        <v>2534</v>
      </c>
      <c r="Q17" s="431">
        <v>15</v>
      </c>
      <c r="R17" s="471">
        <f t="shared" si="3"/>
        <v>8791.2505565443535</v>
      </c>
      <c r="S17" s="464">
        <f>'Balance de Energía'!K25</f>
        <v>36807.207830139901</v>
      </c>
      <c r="T17" s="465">
        <f t="shared" si="9"/>
        <v>987.872825038889</v>
      </c>
      <c r="V17" s="472">
        <f t="shared" si="4"/>
        <v>2534</v>
      </c>
      <c r="W17" s="527">
        <f t="shared" si="10"/>
        <v>89487.373779999994</v>
      </c>
      <c r="Y17" s="526">
        <f t="shared" si="11"/>
        <v>22.277028910283391</v>
      </c>
      <c r="Z17" s="464">
        <f t="shared" si="12"/>
        <v>93.269464641574515</v>
      </c>
      <c r="AA17" s="465">
        <f t="shared" si="13"/>
        <v>88.402144741359592</v>
      </c>
      <c r="AE17" s="539" t="str">
        <f t="shared" si="5"/>
        <v>227390</v>
      </c>
      <c r="AF17" s="560">
        <v>334</v>
      </c>
      <c r="AG17" s="561">
        <v>15</v>
      </c>
      <c r="AH17" s="562">
        <v>227390</v>
      </c>
      <c r="AI17" s="563">
        <f t="shared" si="0"/>
        <v>227390</v>
      </c>
      <c r="AJ17" s="564">
        <f t="shared" si="6"/>
        <v>0</v>
      </c>
      <c r="AK17" s="540"/>
      <c r="AL17" s="556">
        <f t="shared" si="7"/>
        <v>2534</v>
      </c>
      <c r="AM17" s="565">
        <f t="shared" si="7"/>
        <v>2534</v>
      </c>
      <c r="AN17" s="566">
        <f t="shared" si="8"/>
        <v>0</v>
      </c>
      <c r="AO17" s="567">
        <f t="shared" si="1"/>
        <v>0</v>
      </c>
      <c r="AP17" s="540"/>
    </row>
    <row r="18" spans="1:42" x14ac:dyDescent="0.2">
      <c r="A18" s="455">
        <v>334</v>
      </c>
      <c r="B18" s="457">
        <v>0.375</v>
      </c>
      <c r="C18" s="456">
        <v>2016</v>
      </c>
      <c r="D18" s="456">
        <v>2</v>
      </c>
      <c r="E18" s="456">
        <v>16</v>
      </c>
      <c r="F18" s="459">
        <v>229924</v>
      </c>
      <c r="G18" s="456">
        <v>0</v>
      </c>
      <c r="H18" s="459">
        <v>0</v>
      </c>
      <c r="I18" s="456">
        <v>0</v>
      </c>
      <c r="J18" s="456">
        <v>0</v>
      </c>
      <c r="K18" s="456">
        <v>0</v>
      </c>
      <c r="L18" s="459">
        <v>0</v>
      </c>
      <c r="M18" s="459">
        <v>0</v>
      </c>
      <c r="N18" s="460">
        <v>0</v>
      </c>
      <c r="O18" s="524">
        <v>3166</v>
      </c>
      <c r="P18" s="518">
        <f t="shared" si="2"/>
        <v>3166</v>
      </c>
      <c r="Q18" s="431">
        <v>16</v>
      </c>
      <c r="R18" s="471">
        <f t="shared" si="3"/>
        <v>8791.2505565443535</v>
      </c>
      <c r="S18" s="464">
        <f>'Balance de Energía'!K26</f>
        <v>36807.207830139901</v>
      </c>
      <c r="T18" s="465">
        <f t="shared" si="9"/>
        <v>987.872825038889</v>
      </c>
      <c r="V18" s="472">
        <f t="shared" si="4"/>
        <v>3166</v>
      </c>
      <c r="W18" s="527">
        <f t="shared" si="10"/>
        <v>111806.24522</v>
      </c>
      <c r="Y18" s="526">
        <f t="shared" si="11"/>
        <v>27.83309926201942</v>
      </c>
      <c r="Z18" s="464">
        <f t="shared" si="12"/>
        <v>116.53161999022294</v>
      </c>
      <c r="AA18" s="465">
        <f t="shared" si="13"/>
        <v>110.45035132247217</v>
      </c>
      <c r="AE18" s="539" t="str">
        <f t="shared" si="5"/>
        <v>229924</v>
      </c>
      <c r="AF18" s="560">
        <v>334</v>
      </c>
      <c r="AG18" s="561">
        <v>16</v>
      </c>
      <c r="AH18" s="562">
        <v>229924</v>
      </c>
      <c r="AI18" s="563">
        <f t="shared" si="0"/>
        <v>229924</v>
      </c>
      <c r="AJ18" s="564">
        <f t="shared" si="6"/>
        <v>0</v>
      </c>
      <c r="AK18" s="540"/>
      <c r="AL18" s="556">
        <f t="shared" si="7"/>
        <v>3166</v>
      </c>
      <c r="AM18" s="565">
        <f t="shared" si="7"/>
        <v>3166</v>
      </c>
      <c r="AN18" s="566">
        <f t="shared" si="8"/>
        <v>0</v>
      </c>
      <c r="AO18" s="567">
        <f t="shared" si="1"/>
        <v>0</v>
      </c>
      <c r="AP18" s="540"/>
    </row>
    <row r="19" spans="1:42" x14ac:dyDescent="0.2">
      <c r="A19" s="455">
        <v>334</v>
      </c>
      <c r="B19" s="457">
        <v>0.375</v>
      </c>
      <c r="C19" s="456">
        <v>2016</v>
      </c>
      <c r="D19" s="456">
        <v>2</v>
      </c>
      <c r="E19" s="456">
        <v>17</v>
      </c>
      <c r="F19" s="459">
        <v>233090</v>
      </c>
      <c r="G19" s="456">
        <v>0</v>
      </c>
      <c r="H19" s="459">
        <v>0</v>
      </c>
      <c r="I19" s="456">
        <v>0</v>
      </c>
      <c r="J19" s="456">
        <v>0</v>
      </c>
      <c r="K19" s="456">
        <v>0</v>
      </c>
      <c r="L19" s="459">
        <v>0</v>
      </c>
      <c r="M19" s="459">
        <v>0</v>
      </c>
      <c r="N19" s="460">
        <v>0</v>
      </c>
      <c r="O19" s="524">
        <v>3848</v>
      </c>
      <c r="P19" s="518">
        <f t="shared" si="2"/>
        <v>3848</v>
      </c>
      <c r="Q19" s="431">
        <v>17</v>
      </c>
      <c r="R19" s="471">
        <f t="shared" si="3"/>
        <v>8791.2505565443535</v>
      </c>
      <c r="S19" s="464">
        <f>'Balance de Energía'!K27</f>
        <v>36807.207830139901</v>
      </c>
      <c r="T19" s="465">
        <f t="shared" si="9"/>
        <v>987.872825038889</v>
      </c>
      <c r="V19" s="472">
        <f t="shared" si="4"/>
        <v>3848</v>
      </c>
      <c r="W19" s="527">
        <f t="shared" si="10"/>
        <v>135890.85016</v>
      </c>
      <c r="Y19" s="526">
        <f t="shared" si="11"/>
        <v>33.828732141582677</v>
      </c>
      <c r="Z19" s="464">
        <f t="shared" si="12"/>
        <v>141.63413573037832</v>
      </c>
      <c r="AA19" s="465">
        <f t="shared" si="13"/>
        <v>134.24287804449554</v>
      </c>
      <c r="AE19" s="539" t="str">
        <f t="shared" si="5"/>
        <v>233090</v>
      </c>
      <c r="AF19" s="560">
        <v>334</v>
      </c>
      <c r="AG19" s="561">
        <v>17</v>
      </c>
      <c r="AH19" s="562">
        <v>233090</v>
      </c>
      <c r="AI19" s="563">
        <f t="shared" si="0"/>
        <v>233090</v>
      </c>
      <c r="AJ19" s="564">
        <f t="shared" si="6"/>
        <v>0</v>
      </c>
      <c r="AK19" s="540"/>
      <c r="AL19" s="556">
        <f t="shared" si="7"/>
        <v>3848</v>
      </c>
      <c r="AM19" s="565">
        <f t="shared" si="7"/>
        <v>3848</v>
      </c>
      <c r="AN19" s="566">
        <f t="shared" si="8"/>
        <v>0</v>
      </c>
      <c r="AO19" s="567">
        <f t="shared" si="1"/>
        <v>0</v>
      </c>
      <c r="AP19" s="540"/>
    </row>
    <row r="20" spans="1:42" x14ac:dyDescent="0.2">
      <c r="A20" s="455">
        <v>334</v>
      </c>
      <c r="B20" s="457">
        <v>0.375</v>
      </c>
      <c r="C20" s="456">
        <v>2016</v>
      </c>
      <c r="D20" s="456">
        <v>2</v>
      </c>
      <c r="E20" s="456">
        <v>18</v>
      </c>
      <c r="F20" s="459">
        <v>236938</v>
      </c>
      <c r="G20" s="456">
        <v>0</v>
      </c>
      <c r="H20" s="459">
        <v>0</v>
      </c>
      <c r="I20" s="456">
        <v>0</v>
      </c>
      <c r="J20" s="456">
        <v>0</v>
      </c>
      <c r="K20" s="456">
        <v>0</v>
      </c>
      <c r="L20" s="459">
        <v>0</v>
      </c>
      <c r="M20" s="459">
        <v>0</v>
      </c>
      <c r="N20" s="460">
        <v>0</v>
      </c>
      <c r="O20" s="524">
        <v>3569</v>
      </c>
      <c r="P20" s="518">
        <f t="shared" si="2"/>
        <v>3569</v>
      </c>
      <c r="Q20" s="431">
        <v>18</v>
      </c>
      <c r="R20" s="471">
        <f t="shared" si="3"/>
        <v>8791.2505565443535</v>
      </c>
      <c r="S20" s="464">
        <f>'Balance de Energía'!K28</f>
        <v>36807.207830139901</v>
      </c>
      <c r="T20" s="465">
        <f t="shared" si="9"/>
        <v>987.872825038889</v>
      </c>
      <c r="V20" s="472">
        <f t="shared" si="4"/>
        <v>3569</v>
      </c>
      <c r="W20" s="527">
        <f t="shared" si="10"/>
        <v>126038.05722999999</v>
      </c>
      <c r="Y20" s="526">
        <f t="shared" si="11"/>
        <v>31.375973236306798</v>
      </c>
      <c r="Z20" s="464">
        <f t="shared" si="12"/>
        <v>131.36492474576931</v>
      </c>
      <c r="AA20" s="465">
        <f t="shared" si="13"/>
        <v>124.50957165821326</v>
      </c>
      <c r="AE20" s="539" t="str">
        <f t="shared" si="5"/>
        <v>236938</v>
      </c>
      <c r="AF20" s="560">
        <v>334</v>
      </c>
      <c r="AG20" s="561">
        <v>18</v>
      </c>
      <c r="AH20" s="562">
        <v>236938</v>
      </c>
      <c r="AI20" s="563">
        <f t="shared" si="0"/>
        <v>236938</v>
      </c>
      <c r="AJ20" s="564">
        <f t="shared" si="6"/>
        <v>0</v>
      </c>
      <c r="AK20" s="540"/>
      <c r="AL20" s="556">
        <f t="shared" si="7"/>
        <v>3569</v>
      </c>
      <c r="AM20" s="565">
        <f t="shared" si="7"/>
        <v>3569</v>
      </c>
      <c r="AN20" s="566">
        <f t="shared" si="8"/>
        <v>0</v>
      </c>
      <c r="AO20" s="567">
        <f t="shared" si="1"/>
        <v>0</v>
      </c>
      <c r="AP20" s="540"/>
    </row>
    <row r="21" spans="1:42" x14ac:dyDescent="0.2">
      <c r="A21" s="455">
        <v>334</v>
      </c>
      <c r="B21" s="457">
        <v>0.375</v>
      </c>
      <c r="C21" s="456">
        <v>2016</v>
      </c>
      <c r="D21" s="456">
        <v>2</v>
      </c>
      <c r="E21" s="456">
        <v>19</v>
      </c>
      <c r="F21" s="459">
        <v>240507</v>
      </c>
      <c r="G21" s="456">
        <v>0</v>
      </c>
      <c r="H21" s="459">
        <v>0</v>
      </c>
      <c r="I21" s="456">
        <v>0</v>
      </c>
      <c r="J21" s="456">
        <v>0</v>
      </c>
      <c r="K21" s="456">
        <v>0</v>
      </c>
      <c r="L21" s="459">
        <v>0</v>
      </c>
      <c r="M21" s="459">
        <v>0</v>
      </c>
      <c r="N21" s="460">
        <v>0</v>
      </c>
      <c r="O21" s="524">
        <v>3137</v>
      </c>
      <c r="P21" s="518">
        <f t="shared" si="2"/>
        <v>3137</v>
      </c>
      <c r="Q21" s="431">
        <v>19</v>
      </c>
      <c r="R21" s="471">
        <f t="shared" si="3"/>
        <v>8791.2505565443535</v>
      </c>
      <c r="S21" s="464">
        <f>'Balance de Energía'!K29</f>
        <v>36807.207830139901</v>
      </c>
      <c r="T21" s="465">
        <f t="shared" si="9"/>
        <v>987.872825038889</v>
      </c>
      <c r="V21" s="472">
        <f t="shared" si="4"/>
        <v>3137</v>
      </c>
      <c r="W21" s="527">
        <f t="shared" si="10"/>
        <v>110782.11979</v>
      </c>
      <c r="Y21" s="526">
        <f t="shared" si="11"/>
        <v>27.578152995879634</v>
      </c>
      <c r="Z21" s="464">
        <f t="shared" si="12"/>
        <v>115.46421096314887</v>
      </c>
      <c r="AA21" s="465">
        <f t="shared" si="13"/>
        <v>109.43864564074391</v>
      </c>
      <c r="AE21" s="539" t="str">
        <f t="shared" si="5"/>
        <v>240507</v>
      </c>
      <c r="AF21" s="560">
        <v>334</v>
      </c>
      <c r="AG21" s="561">
        <v>19</v>
      </c>
      <c r="AH21" s="562">
        <v>240507</v>
      </c>
      <c r="AI21" s="563">
        <f t="shared" si="0"/>
        <v>240507</v>
      </c>
      <c r="AJ21" s="564">
        <f t="shared" si="6"/>
        <v>0</v>
      </c>
      <c r="AK21" s="540"/>
      <c r="AL21" s="556">
        <f t="shared" si="7"/>
        <v>3137</v>
      </c>
      <c r="AM21" s="565">
        <f t="shared" si="7"/>
        <v>3137</v>
      </c>
      <c r="AN21" s="566">
        <f t="shared" si="8"/>
        <v>0</v>
      </c>
      <c r="AO21" s="567">
        <f t="shared" si="1"/>
        <v>0</v>
      </c>
      <c r="AP21" s="540"/>
    </row>
    <row r="22" spans="1:42" x14ac:dyDescent="0.2">
      <c r="A22" s="455">
        <v>334</v>
      </c>
      <c r="B22" s="457">
        <v>0.375</v>
      </c>
      <c r="C22" s="456">
        <v>2016</v>
      </c>
      <c r="D22" s="456">
        <v>2</v>
      </c>
      <c r="E22" s="456">
        <v>20</v>
      </c>
      <c r="F22" s="459">
        <v>243644</v>
      </c>
      <c r="G22" s="456">
        <v>0</v>
      </c>
      <c r="H22" s="459">
        <v>0</v>
      </c>
      <c r="I22" s="456">
        <v>0</v>
      </c>
      <c r="J22" s="456">
        <v>0</v>
      </c>
      <c r="K22" s="456">
        <v>0</v>
      </c>
      <c r="L22" s="459">
        <v>0</v>
      </c>
      <c r="M22" s="459">
        <v>0</v>
      </c>
      <c r="N22" s="460">
        <v>0</v>
      </c>
      <c r="O22" s="524">
        <v>2511</v>
      </c>
      <c r="P22" s="518">
        <f t="shared" si="2"/>
        <v>2511</v>
      </c>
      <c r="Q22" s="431">
        <v>20</v>
      </c>
      <c r="R22" s="471">
        <f t="shared" si="3"/>
        <v>8791.2505565443535</v>
      </c>
      <c r="S22" s="464">
        <f>'Balance de Energía'!K30</f>
        <v>36807.207830139901</v>
      </c>
      <c r="T22" s="465">
        <f t="shared" si="9"/>
        <v>987.872825038889</v>
      </c>
      <c r="V22" s="472">
        <f t="shared" si="4"/>
        <v>2511</v>
      </c>
      <c r="W22" s="527">
        <f t="shared" si="10"/>
        <v>88675.136369999993</v>
      </c>
      <c r="Y22" s="526">
        <f t="shared" si="11"/>
        <v>22.074830147482871</v>
      </c>
      <c r="Z22" s="464">
        <f t="shared" si="12"/>
        <v>92.422898861481301</v>
      </c>
      <c r="AA22" s="465">
        <f t="shared" si="13"/>
        <v>87.599757476540631</v>
      </c>
      <c r="AE22" s="539" t="str">
        <f t="shared" si="5"/>
        <v>243644</v>
      </c>
      <c r="AF22" s="560">
        <v>334</v>
      </c>
      <c r="AG22" s="561">
        <v>20</v>
      </c>
      <c r="AH22" s="562">
        <v>243644</v>
      </c>
      <c r="AI22" s="563">
        <f t="shared" si="0"/>
        <v>243644</v>
      </c>
      <c r="AJ22" s="564">
        <f t="shared" si="6"/>
        <v>0</v>
      </c>
      <c r="AK22" s="540"/>
      <c r="AL22" s="556">
        <f t="shared" si="7"/>
        <v>2511</v>
      </c>
      <c r="AM22" s="565">
        <f t="shared" si="7"/>
        <v>2511</v>
      </c>
      <c r="AN22" s="566">
        <f t="shared" si="8"/>
        <v>0</v>
      </c>
      <c r="AO22" s="567">
        <f t="shared" si="1"/>
        <v>0</v>
      </c>
      <c r="AP22" s="540"/>
    </row>
    <row r="23" spans="1:42" x14ac:dyDescent="0.2">
      <c r="A23" s="455">
        <v>334</v>
      </c>
      <c r="B23" s="457">
        <v>0.375</v>
      </c>
      <c r="C23" s="456">
        <v>2016</v>
      </c>
      <c r="D23" s="456">
        <v>2</v>
      </c>
      <c r="E23" s="456">
        <v>21</v>
      </c>
      <c r="F23" s="459">
        <v>246155</v>
      </c>
      <c r="G23" s="456">
        <v>0</v>
      </c>
      <c r="H23" s="459">
        <v>0</v>
      </c>
      <c r="I23" s="456">
        <v>0</v>
      </c>
      <c r="J23" s="456">
        <v>0</v>
      </c>
      <c r="K23" s="456">
        <v>0</v>
      </c>
      <c r="L23" s="459">
        <v>0</v>
      </c>
      <c r="M23" s="459">
        <v>0</v>
      </c>
      <c r="N23" s="460">
        <v>0</v>
      </c>
      <c r="O23" s="524">
        <v>2548</v>
      </c>
      <c r="P23" s="518">
        <f t="shared" si="2"/>
        <v>2548</v>
      </c>
      <c r="Q23" s="431">
        <v>21</v>
      </c>
      <c r="R23" s="471">
        <f t="shared" si="3"/>
        <v>8791.2505565443535</v>
      </c>
      <c r="S23" s="464">
        <f>'Balance de Energía'!K31</f>
        <v>36807.207830139901</v>
      </c>
      <c r="T23" s="465">
        <f t="shared" si="9"/>
        <v>987.872825038889</v>
      </c>
      <c r="V23" s="472">
        <f t="shared" si="4"/>
        <v>2548</v>
      </c>
      <c r="W23" s="527">
        <f t="shared" si="10"/>
        <v>89981.779160000006</v>
      </c>
      <c r="Y23" s="526">
        <f t="shared" si="11"/>
        <v>22.400106418075016</v>
      </c>
      <c r="Z23" s="464">
        <f t="shared" si="12"/>
        <v>93.784765551196472</v>
      </c>
      <c r="AA23" s="465">
        <f t="shared" si="13"/>
        <v>88.890554380814635</v>
      </c>
      <c r="AE23" s="539" t="str">
        <f t="shared" si="5"/>
        <v>246155</v>
      </c>
      <c r="AF23" s="560">
        <v>334</v>
      </c>
      <c r="AG23" s="561">
        <v>21</v>
      </c>
      <c r="AH23" s="562">
        <v>246155</v>
      </c>
      <c r="AI23" s="563">
        <f t="shared" si="0"/>
        <v>246155</v>
      </c>
      <c r="AJ23" s="564">
        <f t="shared" si="6"/>
        <v>0</v>
      </c>
      <c r="AK23" s="540"/>
      <c r="AL23" s="556">
        <f t="shared" si="7"/>
        <v>2548</v>
      </c>
      <c r="AM23" s="565">
        <f t="shared" si="7"/>
        <v>2548</v>
      </c>
      <c r="AN23" s="566">
        <f t="shared" si="8"/>
        <v>0</v>
      </c>
      <c r="AO23" s="567">
        <f t="shared" si="1"/>
        <v>0</v>
      </c>
      <c r="AP23" s="540"/>
    </row>
    <row r="24" spans="1:42" x14ac:dyDescent="0.2">
      <c r="A24" s="455">
        <v>334</v>
      </c>
      <c r="B24" s="457">
        <v>0.375</v>
      </c>
      <c r="C24" s="456">
        <v>2016</v>
      </c>
      <c r="D24" s="456">
        <v>2</v>
      </c>
      <c r="E24" s="456">
        <v>22</v>
      </c>
      <c r="F24" s="459">
        <v>248703</v>
      </c>
      <c r="G24" s="456">
        <v>0</v>
      </c>
      <c r="H24" s="459">
        <v>0</v>
      </c>
      <c r="I24" s="456">
        <v>0</v>
      </c>
      <c r="J24" s="456">
        <v>0</v>
      </c>
      <c r="K24" s="456">
        <v>0</v>
      </c>
      <c r="L24" s="459">
        <v>0</v>
      </c>
      <c r="M24" s="459">
        <v>0</v>
      </c>
      <c r="N24" s="460">
        <v>0</v>
      </c>
      <c r="O24" s="524">
        <v>2879</v>
      </c>
      <c r="P24" s="518">
        <f t="shared" si="2"/>
        <v>2879</v>
      </c>
      <c r="Q24" s="431">
        <v>22</v>
      </c>
      <c r="R24" s="471">
        <f t="shared" si="3"/>
        <v>8791.2505565443535</v>
      </c>
      <c r="S24" s="464">
        <f>'Balance de Energía'!K32</f>
        <v>36807.207830139901</v>
      </c>
      <c r="T24" s="465">
        <f t="shared" si="9"/>
        <v>987.872825038889</v>
      </c>
      <c r="V24" s="472">
        <f t="shared" si="4"/>
        <v>2879</v>
      </c>
      <c r="W24" s="527">
        <f t="shared" si="10"/>
        <v>101670.93493</v>
      </c>
      <c r="Y24" s="526">
        <f t="shared" si="11"/>
        <v>25.310010352291194</v>
      </c>
      <c r="Z24" s="464">
        <f t="shared" si="12"/>
        <v>105.96795134297277</v>
      </c>
      <c r="AA24" s="465">
        <f t="shared" si="13"/>
        <v>100.43795371364416</v>
      </c>
      <c r="AE24" s="539" t="str">
        <f t="shared" si="5"/>
        <v>248703</v>
      </c>
      <c r="AF24" s="560">
        <v>334</v>
      </c>
      <c r="AG24" s="561">
        <v>22</v>
      </c>
      <c r="AH24" s="562">
        <v>248703</v>
      </c>
      <c r="AI24" s="563">
        <f t="shared" si="0"/>
        <v>248703</v>
      </c>
      <c r="AJ24" s="564">
        <f t="shared" si="6"/>
        <v>0</v>
      </c>
      <c r="AK24" s="540"/>
      <c r="AL24" s="556">
        <f t="shared" si="7"/>
        <v>-248703</v>
      </c>
      <c r="AM24" s="565">
        <f t="shared" si="7"/>
        <v>2879</v>
      </c>
      <c r="AN24" s="566">
        <f t="shared" si="8"/>
        <v>251582</v>
      </c>
      <c r="AO24" s="567">
        <f t="shared" si="1"/>
        <v>87.385203195554013</v>
      </c>
      <c r="AP24" s="540"/>
    </row>
    <row r="25" spans="1:42" x14ac:dyDescent="0.2">
      <c r="A25" s="455">
        <v>334</v>
      </c>
      <c r="B25" s="457">
        <v>0.375</v>
      </c>
      <c r="C25" s="456">
        <v>2016</v>
      </c>
      <c r="D25" s="456">
        <v>2</v>
      </c>
      <c r="E25" s="456">
        <v>23</v>
      </c>
      <c r="F25" s="459">
        <v>251582</v>
      </c>
      <c r="G25" s="456">
        <v>0</v>
      </c>
      <c r="H25" s="459">
        <v>1322048</v>
      </c>
      <c r="I25" s="456">
        <v>0</v>
      </c>
      <c r="J25" s="456">
        <v>0</v>
      </c>
      <c r="K25" s="456">
        <v>0</v>
      </c>
      <c r="L25" s="459">
        <v>90.464500000000001</v>
      </c>
      <c r="M25" s="459">
        <v>19.8</v>
      </c>
      <c r="N25" s="460">
        <v>0</v>
      </c>
      <c r="O25" s="524">
        <v>3184</v>
      </c>
      <c r="P25" s="518">
        <f t="shared" si="2"/>
        <v>3184</v>
      </c>
      <c r="Q25" s="431">
        <v>23</v>
      </c>
      <c r="R25" s="471">
        <f t="shared" si="3"/>
        <v>8791.2505565443535</v>
      </c>
      <c r="S25" s="464">
        <f>'Balance de Energía'!K33</f>
        <v>36807.207830139901</v>
      </c>
      <c r="T25" s="465">
        <f t="shared" si="9"/>
        <v>987.872825038889</v>
      </c>
      <c r="V25" s="472">
        <f t="shared" si="4"/>
        <v>3184</v>
      </c>
      <c r="W25" s="527">
        <f t="shared" si="10"/>
        <v>112441.90927999999</v>
      </c>
      <c r="Y25" s="526">
        <f t="shared" si="11"/>
        <v>27.991341772037224</v>
      </c>
      <c r="Z25" s="464">
        <f t="shared" si="12"/>
        <v>117.19414973116544</v>
      </c>
      <c r="AA25" s="465">
        <f t="shared" si="13"/>
        <v>111.07830657320007</v>
      </c>
      <c r="AE25" s="539" t="str">
        <f t="shared" si="5"/>
        <v>251582</v>
      </c>
      <c r="AF25" s="560"/>
      <c r="AG25" s="561"/>
      <c r="AH25" s="562"/>
      <c r="AI25" s="563">
        <f t="shared" si="0"/>
        <v>251582</v>
      </c>
      <c r="AJ25" s="564">
        <f t="shared" si="6"/>
        <v>251582</v>
      </c>
      <c r="AK25" s="540"/>
      <c r="AL25" s="556">
        <f t="shared" si="7"/>
        <v>0</v>
      </c>
      <c r="AM25" s="565">
        <f t="shared" si="7"/>
        <v>3184</v>
      </c>
      <c r="AN25" s="566">
        <f t="shared" si="8"/>
        <v>3184</v>
      </c>
      <c r="AO25" s="567">
        <f t="shared" si="1"/>
        <v>1</v>
      </c>
      <c r="AP25" s="540"/>
    </row>
    <row r="26" spans="1:42" x14ac:dyDescent="0.2">
      <c r="A26" s="455">
        <v>334</v>
      </c>
      <c r="B26" s="457">
        <v>0.375</v>
      </c>
      <c r="C26" s="456">
        <v>2016</v>
      </c>
      <c r="D26" s="456">
        <v>2</v>
      </c>
      <c r="E26" s="456">
        <v>24</v>
      </c>
      <c r="F26" s="459">
        <v>254766</v>
      </c>
      <c r="G26" s="456">
        <v>0</v>
      </c>
      <c r="H26" s="459">
        <v>1322482</v>
      </c>
      <c r="I26" s="456">
        <v>0</v>
      </c>
      <c r="J26" s="456">
        <v>0</v>
      </c>
      <c r="K26" s="456">
        <v>0</v>
      </c>
      <c r="L26" s="459">
        <v>90.813699999999997</v>
      </c>
      <c r="M26" s="459">
        <v>19.3</v>
      </c>
      <c r="N26" s="460">
        <v>0</v>
      </c>
      <c r="O26" s="524">
        <v>3078</v>
      </c>
      <c r="P26" s="518">
        <f t="shared" si="2"/>
        <v>3078</v>
      </c>
      <c r="Q26" s="431">
        <v>24</v>
      </c>
      <c r="R26" s="471">
        <f t="shared" si="3"/>
        <v>8791.2505565443535</v>
      </c>
      <c r="S26" s="464">
        <f>'Balance de Energía'!K34</f>
        <v>36807.207830139901</v>
      </c>
      <c r="T26" s="465">
        <f t="shared" si="9"/>
        <v>987.872825038889</v>
      </c>
      <c r="V26" s="472">
        <f t="shared" si="4"/>
        <v>3078</v>
      </c>
      <c r="W26" s="527">
        <f t="shared" si="10"/>
        <v>108698.55426</v>
      </c>
      <c r="Y26" s="526">
        <f t="shared" si="11"/>
        <v>27.059469213043517</v>
      </c>
      <c r="Z26" s="464">
        <f t="shared" si="12"/>
        <v>113.29258570117062</v>
      </c>
      <c r="AA26" s="465">
        <f t="shared" si="13"/>
        <v>107.38034787446917</v>
      </c>
      <c r="AE26" s="539" t="str">
        <f t="shared" si="5"/>
        <v>254766</v>
      </c>
      <c r="AF26" s="560"/>
      <c r="AG26" s="561"/>
      <c r="AH26" s="562"/>
      <c r="AI26" s="563">
        <f t="shared" si="0"/>
        <v>254766</v>
      </c>
      <c r="AJ26" s="564">
        <f t="shared" si="6"/>
        <v>254766</v>
      </c>
      <c r="AK26" s="540"/>
      <c r="AL26" s="556">
        <f t="shared" si="7"/>
        <v>0</v>
      </c>
      <c r="AM26" s="565">
        <f t="shared" si="7"/>
        <v>3078</v>
      </c>
      <c r="AN26" s="566">
        <f t="shared" si="8"/>
        <v>3078</v>
      </c>
      <c r="AO26" s="567">
        <f t="shared" si="1"/>
        <v>1</v>
      </c>
      <c r="AP26" s="540"/>
    </row>
    <row r="27" spans="1:42" x14ac:dyDescent="0.2">
      <c r="A27" s="455">
        <v>334</v>
      </c>
      <c r="B27" s="457">
        <v>0.375</v>
      </c>
      <c r="C27" s="456">
        <v>2016</v>
      </c>
      <c r="D27" s="456">
        <v>2</v>
      </c>
      <c r="E27" s="456">
        <v>25</v>
      </c>
      <c r="F27" s="459">
        <v>257844</v>
      </c>
      <c r="G27" s="456">
        <v>0</v>
      </c>
      <c r="H27" s="459">
        <v>1322899</v>
      </c>
      <c r="I27" s="456">
        <v>0</v>
      </c>
      <c r="J27" s="456">
        <v>0</v>
      </c>
      <c r="K27" s="456">
        <v>0</v>
      </c>
      <c r="L27" s="459">
        <v>91.091399999999993</v>
      </c>
      <c r="M27" s="459">
        <v>18.8</v>
      </c>
      <c r="N27" s="460">
        <v>0</v>
      </c>
      <c r="O27" s="524">
        <v>3834</v>
      </c>
      <c r="P27" s="518">
        <f t="shared" si="2"/>
        <v>3834</v>
      </c>
      <c r="Q27" s="431">
        <v>25</v>
      </c>
      <c r="R27" s="471">
        <f t="shared" si="3"/>
        <v>8791.2505565443535</v>
      </c>
      <c r="S27" s="464">
        <f>'Balance de Energía'!K35</f>
        <v>36807.207830139901</v>
      </c>
      <c r="T27" s="465">
        <f t="shared" si="9"/>
        <v>987.872825038889</v>
      </c>
      <c r="V27" s="472">
        <f t="shared" si="4"/>
        <v>3834</v>
      </c>
      <c r="W27" s="527">
        <f t="shared" si="10"/>
        <v>135396.44477999999</v>
      </c>
      <c r="Y27" s="526">
        <f t="shared" si="11"/>
        <v>33.705654633791049</v>
      </c>
      <c r="Z27" s="464">
        <f t="shared" si="12"/>
        <v>141.11883482075638</v>
      </c>
      <c r="AA27" s="465">
        <f t="shared" si="13"/>
        <v>133.75446840504054</v>
      </c>
      <c r="AE27" s="539" t="str">
        <f t="shared" si="5"/>
        <v>257844</v>
      </c>
      <c r="AF27" s="560"/>
      <c r="AG27" s="561"/>
      <c r="AH27" s="562"/>
      <c r="AI27" s="563">
        <f t="shared" si="0"/>
        <v>257844</v>
      </c>
      <c r="AJ27" s="564">
        <f t="shared" si="6"/>
        <v>257844</v>
      </c>
      <c r="AK27" s="540"/>
      <c r="AL27" s="556">
        <f t="shared" si="7"/>
        <v>0</v>
      </c>
      <c r="AM27" s="565">
        <f t="shared" si="7"/>
        <v>3834</v>
      </c>
      <c r="AN27" s="566">
        <f t="shared" si="8"/>
        <v>3834</v>
      </c>
      <c r="AO27" s="567">
        <f t="shared" si="1"/>
        <v>1</v>
      </c>
      <c r="AP27" s="540"/>
    </row>
    <row r="28" spans="1:42" x14ac:dyDescent="0.2">
      <c r="A28" s="455">
        <v>334</v>
      </c>
      <c r="B28" s="457">
        <v>0.375</v>
      </c>
      <c r="C28" s="456">
        <v>2016</v>
      </c>
      <c r="D28" s="456">
        <v>2</v>
      </c>
      <c r="E28" s="456">
        <v>26</v>
      </c>
      <c r="F28" s="459">
        <v>261678</v>
      </c>
      <c r="G28" s="456">
        <v>0</v>
      </c>
      <c r="H28" s="459">
        <v>1323427</v>
      </c>
      <c r="I28" s="456">
        <v>0</v>
      </c>
      <c r="J28" s="456">
        <v>0</v>
      </c>
      <c r="K28" s="456">
        <v>0</v>
      </c>
      <c r="L28" s="459">
        <v>89.898700000000005</v>
      </c>
      <c r="M28" s="459">
        <v>19.399999999999999</v>
      </c>
      <c r="N28" s="460">
        <v>0</v>
      </c>
      <c r="O28" s="524">
        <v>4046</v>
      </c>
      <c r="P28" s="518">
        <f t="shared" si="2"/>
        <v>4046</v>
      </c>
      <c r="Q28" s="431">
        <v>26</v>
      </c>
      <c r="R28" s="471">
        <f t="shared" si="3"/>
        <v>8791.2505565443535</v>
      </c>
      <c r="S28" s="464">
        <f>'Balance de Energía'!K36</f>
        <v>36807.207830139901</v>
      </c>
      <c r="T28" s="465">
        <f t="shared" si="9"/>
        <v>987.872825038889</v>
      </c>
      <c r="V28" s="472">
        <f t="shared" si="4"/>
        <v>4046</v>
      </c>
      <c r="W28" s="527">
        <f t="shared" si="10"/>
        <v>142883.15482</v>
      </c>
      <c r="Y28" s="526">
        <f t="shared" si="11"/>
        <v>35.569399751778455</v>
      </c>
      <c r="Z28" s="464">
        <f t="shared" si="12"/>
        <v>148.92196288074604</v>
      </c>
      <c r="AA28" s="465">
        <f t="shared" si="13"/>
        <v>141.15038580250234</v>
      </c>
      <c r="AE28" s="539" t="str">
        <f t="shared" si="5"/>
        <v>261678</v>
      </c>
      <c r="AF28" s="560"/>
      <c r="AG28" s="561"/>
      <c r="AH28" s="562"/>
      <c r="AI28" s="563">
        <f t="shared" si="0"/>
        <v>261678</v>
      </c>
      <c r="AJ28" s="564">
        <f t="shared" si="6"/>
        <v>261678</v>
      </c>
      <c r="AK28" s="540"/>
      <c r="AL28" s="556">
        <f t="shared" si="7"/>
        <v>0</v>
      </c>
      <c r="AM28" s="565">
        <f t="shared" si="7"/>
        <v>4046</v>
      </c>
      <c r="AN28" s="566">
        <f t="shared" si="8"/>
        <v>4046</v>
      </c>
      <c r="AO28" s="567">
        <f t="shared" si="1"/>
        <v>1</v>
      </c>
      <c r="AP28" s="540"/>
    </row>
    <row r="29" spans="1:42" x14ac:dyDescent="0.2">
      <c r="A29" s="455">
        <v>334</v>
      </c>
      <c r="B29" s="457">
        <v>0.375</v>
      </c>
      <c r="C29" s="456">
        <v>2016</v>
      </c>
      <c r="D29" s="456">
        <v>2</v>
      </c>
      <c r="E29" s="456">
        <v>27</v>
      </c>
      <c r="F29" s="459">
        <v>265724</v>
      </c>
      <c r="G29" s="456">
        <v>0</v>
      </c>
      <c r="H29" s="459">
        <v>1323982</v>
      </c>
      <c r="I29" s="456">
        <v>0</v>
      </c>
      <c r="J29" s="456">
        <v>0</v>
      </c>
      <c r="K29" s="456">
        <v>0</v>
      </c>
      <c r="L29" s="459">
        <v>90.243899999999996</v>
      </c>
      <c r="M29" s="459">
        <v>19.3</v>
      </c>
      <c r="N29" s="460">
        <v>0</v>
      </c>
      <c r="O29" s="524">
        <v>3032</v>
      </c>
      <c r="P29" s="518">
        <f t="shared" si="2"/>
        <v>3032</v>
      </c>
      <c r="Q29" s="431">
        <v>27</v>
      </c>
      <c r="R29" s="471">
        <f t="shared" si="3"/>
        <v>8791.2505565443535</v>
      </c>
      <c r="S29" s="464">
        <f>'Balance de Energía'!K37</f>
        <v>36807.207830139901</v>
      </c>
      <c r="T29" s="465">
        <f t="shared" si="9"/>
        <v>987.872825038889</v>
      </c>
      <c r="V29" s="472">
        <f t="shared" si="4"/>
        <v>3032</v>
      </c>
      <c r="W29" s="527">
        <f t="shared" si="10"/>
        <v>107074.07944</v>
      </c>
      <c r="Y29" s="526">
        <f t="shared" si="11"/>
        <v>26.655071687442483</v>
      </c>
      <c r="Z29" s="464">
        <f t="shared" si="12"/>
        <v>111.59945414098418</v>
      </c>
      <c r="AA29" s="465">
        <f t="shared" si="13"/>
        <v>105.77557334483123</v>
      </c>
      <c r="AE29" s="539" t="str">
        <f t="shared" si="5"/>
        <v>265724</v>
      </c>
      <c r="AF29" s="560"/>
      <c r="AG29" s="561"/>
      <c r="AH29" s="562"/>
      <c r="AI29" s="563">
        <f t="shared" si="0"/>
        <v>265724</v>
      </c>
      <c r="AJ29" s="564">
        <f t="shared" si="6"/>
        <v>265724</v>
      </c>
      <c r="AK29" s="540"/>
      <c r="AL29" s="556">
        <f t="shared" si="7"/>
        <v>0</v>
      </c>
      <c r="AM29" s="565">
        <f t="shared" si="7"/>
        <v>3032</v>
      </c>
      <c r="AN29" s="566">
        <f t="shared" si="8"/>
        <v>3032</v>
      </c>
      <c r="AO29" s="567">
        <f t="shared" si="1"/>
        <v>1</v>
      </c>
      <c r="AP29" s="540"/>
    </row>
    <row r="30" spans="1:42" x14ac:dyDescent="0.2">
      <c r="A30" s="455">
        <v>334</v>
      </c>
      <c r="B30" s="457">
        <v>0.375</v>
      </c>
      <c r="C30" s="456">
        <v>2016</v>
      </c>
      <c r="D30" s="456">
        <v>2</v>
      </c>
      <c r="E30" s="456">
        <v>28</v>
      </c>
      <c r="F30" s="459">
        <v>268756</v>
      </c>
      <c r="G30" s="456">
        <v>0</v>
      </c>
      <c r="H30" s="459">
        <v>1324399</v>
      </c>
      <c r="I30" s="456">
        <v>0</v>
      </c>
      <c r="J30" s="456">
        <v>0</v>
      </c>
      <c r="K30" s="456">
        <v>0</v>
      </c>
      <c r="L30" s="459">
        <v>89.694199999999995</v>
      </c>
      <c r="M30" s="459">
        <v>18.399999999999999</v>
      </c>
      <c r="N30" s="460">
        <v>0</v>
      </c>
      <c r="O30" s="524">
        <v>2870</v>
      </c>
      <c r="P30" s="518">
        <f t="shared" si="2"/>
        <v>2870</v>
      </c>
      <c r="Q30" s="431">
        <v>28</v>
      </c>
      <c r="R30" s="471">
        <f t="shared" si="3"/>
        <v>8791.2505565443535</v>
      </c>
      <c r="S30" s="464">
        <f>'Balance de Energía'!K38</f>
        <v>36807.207830139901</v>
      </c>
      <c r="T30" s="465">
        <f t="shared" si="9"/>
        <v>987.872825038889</v>
      </c>
      <c r="V30" s="472">
        <f t="shared" si="4"/>
        <v>2870</v>
      </c>
      <c r="W30" s="527">
        <f t="shared" si="10"/>
        <v>101353.1029</v>
      </c>
      <c r="Y30" s="526">
        <f t="shared" si="11"/>
        <v>25.230889097282294</v>
      </c>
      <c r="Z30" s="464">
        <f t="shared" si="12"/>
        <v>105.63668647250152</v>
      </c>
      <c r="AA30" s="465">
        <f t="shared" si="13"/>
        <v>100.12397608828022</v>
      </c>
      <c r="AE30" s="539" t="str">
        <f t="shared" si="5"/>
        <v>268756</v>
      </c>
      <c r="AF30" s="560"/>
      <c r="AG30" s="561"/>
      <c r="AH30" s="562"/>
      <c r="AI30" s="563">
        <f t="shared" si="0"/>
        <v>268756</v>
      </c>
      <c r="AJ30" s="564">
        <f t="shared" si="6"/>
        <v>268756</v>
      </c>
      <c r="AK30" s="540"/>
      <c r="AL30" s="556">
        <f t="shared" si="7"/>
        <v>0</v>
      </c>
      <c r="AM30" s="565">
        <f t="shared" si="7"/>
        <v>2870</v>
      </c>
      <c r="AN30" s="566">
        <f t="shared" si="8"/>
        <v>2870</v>
      </c>
      <c r="AO30" s="567">
        <f t="shared" si="1"/>
        <v>1</v>
      </c>
      <c r="AP30" s="540"/>
    </row>
    <row r="31" spans="1:42" x14ac:dyDescent="0.2">
      <c r="A31" s="455">
        <v>334</v>
      </c>
      <c r="B31" s="457">
        <v>0.375</v>
      </c>
      <c r="C31" s="456">
        <v>2016</v>
      </c>
      <c r="D31" s="456">
        <v>2</v>
      </c>
      <c r="E31" s="456">
        <v>29</v>
      </c>
      <c r="F31" s="459">
        <v>271626</v>
      </c>
      <c r="G31" s="456">
        <v>0</v>
      </c>
      <c r="H31" s="459">
        <v>1324790</v>
      </c>
      <c r="I31" s="456">
        <v>0</v>
      </c>
      <c r="J31" s="456">
        <v>0</v>
      </c>
      <c r="K31" s="456">
        <v>0</v>
      </c>
      <c r="L31" s="459">
        <v>90.721400000000003</v>
      </c>
      <c r="M31" s="459">
        <v>19.600000000000001</v>
      </c>
      <c r="N31" s="460">
        <v>0</v>
      </c>
      <c r="O31" s="524">
        <v>0</v>
      </c>
      <c r="P31" s="518">
        <f t="shared" si="2"/>
        <v>-271626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>271626</v>
      </c>
      <c r="AF31" s="560"/>
      <c r="AG31" s="561"/>
      <c r="AH31" s="562"/>
      <c r="AI31" s="563">
        <f t="shared" si="0"/>
        <v>271626</v>
      </c>
      <c r="AJ31" s="564">
        <f t="shared" si="6"/>
        <v>271626</v>
      </c>
      <c r="AK31" s="540"/>
      <c r="AL31" s="556">
        <f t="shared" si="7"/>
        <v>0</v>
      </c>
      <c r="AM31" s="565">
        <f t="shared" si="7"/>
        <v>-271626</v>
      </c>
      <c r="AN31" s="566">
        <f t="shared" si="8"/>
        <v>-271626</v>
      </c>
      <c r="AO31" s="567">
        <f t="shared" si="1"/>
        <v>1</v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29</v>
      </c>
      <c r="K36" s="488" t="s">
        <v>168</v>
      </c>
      <c r="L36" s="490">
        <f>MAX(L3:L34)</f>
        <v>97.255399999999995</v>
      </c>
      <c r="M36" s="490">
        <f>MAX(M3:M34)</f>
        <v>19.8</v>
      </c>
      <c r="N36" s="488" t="s">
        <v>63</v>
      </c>
      <c r="O36" s="490">
        <f>SUM(O3:O33)</f>
        <v>89614</v>
      </c>
      <c r="Q36" s="488" t="s">
        <v>170</v>
      </c>
      <c r="R36" s="491">
        <f>AVERAGE(R3:R33)</f>
        <v>7889.5335854705827</v>
      </c>
      <c r="S36" s="491">
        <f>AVERAGE(S3:S33)</f>
        <v>33031.899215648256</v>
      </c>
      <c r="T36" s="492">
        <f>AVERAGE(T3:T33)</f>
        <v>886.54688899932967</v>
      </c>
      <c r="V36" s="493">
        <f>SUM(V3:V33)</f>
        <v>89614</v>
      </c>
      <c r="W36" s="494">
        <f>SUM(W3:W33)</f>
        <v>3164688.837379999</v>
      </c>
      <c r="Y36" s="495">
        <f>SUM(Y3:Y33)</f>
        <v>782.69997811350788</v>
      </c>
      <c r="Z36" s="496">
        <f>SUM(Z3:Z33)</f>
        <v>3277.0082683656351</v>
      </c>
      <c r="AA36" s="497">
        <f>SUM(AA3:AA33)</f>
        <v>3105.9957336729562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3195747</v>
      </c>
      <c r="AK36" s="580" t="s">
        <v>175</v>
      </c>
      <c r="AL36" s="581"/>
      <c r="AM36" s="581"/>
      <c r="AN36" s="579">
        <f>SUM(AN3:AN33)</f>
        <v>0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44.019351724137927</v>
      </c>
      <c r="M37" s="498">
        <f>AVERAGE(M3:M34)</f>
        <v>9.0206896551724167</v>
      </c>
      <c r="N37" s="488" t="s">
        <v>195</v>
      </c>
      <c r="O37" s="501">
        <f>O36*35.31467</f>
        <v>3164688.8373799999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14</v>
      </c>
      <c r="AH37" s="540"/>
      <c r="AI37" s="540"/>
      <c r="AJ37" s="540"/>
      <c r="AK37" s="540"/>
      <c r="AL37" s="540"/>
      <c r="AM37" s="540"/>
      <c r="AN37" s="584">
        <f>IFERROR(AN36/SUM(AM3:AM33),"")</f>
        <v>0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0</v>
      </c>
      <c r="M38" s="501">
        <f>MIN(M3:M34)</f>
        <v>0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48.42128689655172</v>
      </c>
      <c r="M44" s="507">
        <f>M37*(1+$L$43)</f>
        <v>9.9227586206896596</v>
      </c>
    </row>
    <row r="45" spans="1:42" x14ac:dyDescent="0.2">
      <c r="K45" s="506" t="s">
        <v>184</v>
      </c>
      <c r="L45" s="507">
        <f>L37*(1-$L$43)</f>
        <v>39.617416551724133</v>
      </c>
      <c r="M45" s="507">
        <f>M37*(1-$L$43)</f>
        <v>8.1186206896551756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F26" sqref="F26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335</v>
      </c>
      <c r="B3" s="448">
        <v>0.375</v>
      </c>
      <c r="C3" s="447">
        <v>2016</v>
      </c>
      <c r="D3" s="447">
        <v>2</v>
      </c>
      <c r="E3" s="447">
        <v>1</v>
      </c>
      <c r="F3" s="450">
        <v>594986</v>
      </c>
      <c r="G3" s="447">
        <v>0</v>
      </c>
      <c r="H3" s="450">
        <v>492589</v>
      </c>
      <c r="I3" s="447">
        <v>0</v>
      </c>
      <c r="J3" s="447">
        <v>3</v>
      </c>
      <c r="K3" s="447">
        <v>0</v>
      </c>
      <c r="L3" s="450">
        <v>102.367</v>
      </c>
      <c r="M3" s="450">
        <v>19.100000000000001</v>
      </c>
      <c r="N3" s="451">
        <v>0</v>
      </c>
      <c r="O3" s="517">
        <v>366</v>
      </c>
      <c r="P3" s="518">
        <f>F4-F3</f>
        <v>366</v>
      </c>
      <c r="Q3" s="431">
        <v>1</v>
      </c>
      <c r="R3" s="468">
        <f>S3/4.1868</f>
        <v>8629.5847231960215</v>
      </c>
      <c r="S3" s="469">
        <f>'Balance de Energía'!K11</f>
        <v>36130.345319077103</v>
      </c>
      <c r="T3" s="470">
        <f>R3*0.11237</f>
        <v>969.70643534553687</v>
      </c>
      <c r="U3" s="519"/>
      <c r="V3" s="470">
        <f>O3</f>
        <v>366</v>
      </c>
      <c r="W3" s="520">
        <f>V3*35.31467</f>
        <v>12925.16922</v>
      </c>
      <c r="X3" s="519"/>
      <c r="Y3" s="521">
        <f>V3*R3/1000000</f>
        <v>3.1584280086897438</v>
      </c>
      <c r="Z3" s="522">
        <f>S3*V3/1000000</f>
        <v>13.22370638678222</v>
      </c>
      <c r="AA3" s="523">
        <f>W3*T3/1000000</f>
        <v>12.533619770564053</v>
      </c>
      <c r="AE3" s="539" t="str">
        <f>RIGHT(F3,6)</f>
        <v>594986</v>
      </c>
      <c r="AF3" s="551"/>
      <c r="AG3" s="552"/>
      <c r="AH3" s="553"/>
      <c r="AI3" s="554">
        <f t="shared" ref="AI3:AI34" si="0">IFERROR(AE3*1,0)</f>
        <v>594986</v>
      </c>
      <c r="AJ3" s="555">
        <f>(AI3-AH3)</f>
        <v>594986</v>
      </c>
      <c r="AK3" s="540"/>
      <c r="AL3" s="556">
        <f>AH4-AH3</f>
        <v>0</v>
      </c>
      <c r="AM3" s="557">
        <f>AI4-AI3</f>
        <v>366</v>
      </c>
      <c r="AN3" s="558">
        <f>(AM3-AL3)</f>
        <v>366</v>
      </c>
      <c r="AO3" s="559">
        <f t="shared" ref="AO3:AO33" si="1">IFERROR(AN3/AM3,"")</f>
        <v>1</v>
      </c>
      <c r="AP3" s="540"/>
    </row>
    <row r="4" spans="1:42" x14ac:dyDescent="0.2">
      <c r="A4" s="455">
        <v>335</v>
      </c>
      <c r="B4" s="457">
        <v>0.375</v>
      </c>
      <c r="C4" s="456">
        <v>2016</v>
      </c>
      <c r="D4" s="456">
        <v>2</v>
      </c>
      <c r="E4" s="456">
        <v>2</v>
      </c>
      <c r="F4" s="459">
        <v>595352</v>
      </c>
      <c r="G4" s="456">
        <v>0</v>
      </c>
      <c r="H4" s="459">
        <v>492638</v>
      </c>
      <c r="I4" s="456">
        <v>0</v>
      </c>
      <c r="J4" s="456">
        <v>3</v>
      </c>
      <c r="K4" s="456">
        <v>0</v>
      </c>
      <c r="L4" s="459">
        <v>97.090100000000007</v>
      </c>
      <c r="M4" s="459">
        <v>20.7</v>
      </c>
      <c r="N4" s="460">
        <v>0</v>
      </c>
      <c r="O4" s="524">
        <v>7808</v>
      </c>
      <c r="P4" s="518">
        <f t="shared" ref="P4:P33" si="2">F5-F4</f>
        <v>7808</v>
      </c>
      <c r="Q4" s="431">
        <v>2</v>
      </c>
      <c r="R4" s="463">
        <f t="shared" ref="R4:R33" si="3">S4/4.1868</f>
        <v>8658.8098687628262</v>
      </c>
      <c r="S4" s="464">
        <f>'Balance de Energía'!K12</f>
        <v>36252.705158536199</v>
      </c>
      <c r="T4" s="465">
        <f>R4*0.11237</f>
        <v>972.99046495287871</v>
      </c>
      <c r="U4" s="519"/>
      <c r="V4" s="465">
        <f t="shared" ref="V4:V33" si="4">O4</f>
        <v>7808</v>
      </c>
      <c r="W4" s="525">
        <f>V4*35.31467</f>
        <v>275736.94335999998</v>
      </c>
      <c r="X4" s="519"/>
      <c r="Y4" s="526">
        <f>V4*R4/1000000</f>
        <v>67.607987455300147</v>
      </c>
      <c r="Z4" s="464">
        <f>S4*V4/1000000</f>
        <v>283.06112187785067</v>
      </c>
      <c r="AA4" s="465">
        <f>W4*T4/1000000</f>
        <v>268.28941672453197</v>
      </c>
      <c r="AE4" s="539" t="str">
        <f t="shared" ref="AE4:AE34" si="5">RIGHT(F4,6)</f>
        <v>595352</v>
      </c>
      <c r="AF4" s="560"/>
      <c r="AG4" s="561"/>
      <c r="AH4" s="562"/>
      <c r="AI4" s="563">
        <f t="shared" si="0"/>
        <v>595352</v>
      </c>
      <c r="AJ4" s="564">
        <f t="shared" ref="AJ4:AJ34" si="6">(AI4-AH4)</f>
        <v>595352</v>
      </c>
      <c r="AK4" s="540"/>
      <c r="AL4" s="556">
        <f t="shared" ref="AL4:AM33" si="7">AH5-AH4</f>
        <v>0</v>
      </c>
      <c r="AM4" s="565">
        <f t="shared" si="7"/>
        <v>7808</v>
      </c>
      <c r="AN4" s="566">
        <f t="shared" ref="AN4:AN33" si="8">(AM4-AL4)</f>
        <v>7808</v>
      </c>
      <c r="AO4" s="567">
        <f t="shared" si="1"/>
        <v>1</v>
      </c>
      <c r="AP4" s="540"/>
    </row>
    <row r="5" spans="1:42" x14ac:dyDescent="0.2">
      <c r="A5" s="455">
        <v>335</v>
      </c>
      <c r="B5" s="457">
        <v>0.375</v>
      </c>
      <c r="C5" s="456">
        <v>2016</v>
      </c>
      <c r="D5" s="456">
        <v>2</v>
      </c>
      <c r="E5" s="456">
        <v>3</v>
      </c>
      <c r="F5" s="459">
        <v>603160</v>
      </c>
      <c r="G5" s="456">
        <v>0</v>
      </c>
      <c r="H5" s="459">
        <v>493713</v>
      </c>
      <c r="I5" s="456">
        <v>0</v>
      </c>
      <c r="J5" s="456">
        <v>3</v>
      </c>
      <c r="K5" s="456">
        <v>0</v>
      </c>
      <c r="L5" s="459">
        <v>90.258399999999995</v>
      </c>
      <c r="M5" s="459">
        <v>22</v>
      </c>
      <c r="N5" s="460">
        <v>0</v>
      </c>
      <c r="O5" s="524">
        <v>11098</v>
      </c>
      <c r="P5" s="518">
        <f t="shared" si="2"/>
        <v>11098</v>
      </c>
      <c r="Q5" s="431">
        <v>3</v>
      </c>
      <c r="R5" s="463">
        <f t="shared" si="3"/>
        <v>8623.0698211980744</v>
      </c>
      <c r="S5" s="464">
        <f>'Balance de Energía'!K13</f>
        <v>36103.068727392099</v>
      </c>
      <c r="T5" s="465">
        <f t="shared" ref="T5:T33" si="9">R5*0.11237</f>
        <v>968.97435580802755</v>
      </c>
      <c r="U5" s="519"/>
      <c r="V5" s="465">
        <f t="shared" si="4"/>
        <v>11098</v>
      </c>
      <c r="W5" s="525">
        <f t="shared" ref="W5:W33" si="10">V5*35.31467</f>
        <v>391922.20766000001</v>
      </c>
      <c r="X5" s="519"/>
      <c r="Y5" s="526">
        <f t="shared" ref="Y5:Y33" si="11">V5*R5/1000000</f>
        <v>95.698828875656233</v>
      </c>
      <c r="Z5" s="464">
        <f t="shared" ref="Z5:Z33" si="12">S5*V5/1000000</f>
        <v>400.67185673659753</v>
      </c>
      <c r="AA5" s="465">
        <f t="shared" ref="AA5:AA33" si="13">W5*T5/1000000</f>
        <v>379.76256869420848</v>
      </c>
      <c r="AE5" s="539" t="str">
        <f t="shared" si="5"/>
        <v>603160</v>
      </c>
      <c r="AF5" s="560"/>
      <c r="AG5" s="561"/>
      <c r="AH5" s="562"/>
      <c r="AI5" s="563">
        <f t="shared" si="0"/>
        <v>603160</v>
      </c>
      <c r="AJ5" s="564">
        <f t="shared" si="6"/>
        <v>603160</v>
      </c>
      <c r="AK5" s="540"/>
      <c r="AL5" s="556">
        <f t="shared" si="7"/>
        <v>0</v>
      </c>
      <c r="AM5" s="565">
        <f t="shared" si="7"/>
        <v>11098</v>
      </c>
      <c r="AN5" s="566">
        <f t="shared" si="8"/>
        <v>11098</v>
      </c>
      <c r="AO5" s="567">
        <f t="shared" si="1"/>
        <v>1</v>
      </c>
      <c r="AP5" s="540"/>
    </row>
    <row r="6" spans="1:42" x14ac:dyDescent="0.2">
      <c r="A6" s="455">
        <v>335</v>
      </c>
      <c r="B6" s="457">
        <v>0.375</v>
      </c>
      <c r="C6" s="456">
        <v>2016</v>
      </c>
      <c r="D6" s="456">
        <v>2</v>
      </c>
      <c r="E6" s="456">
        <v>4</v>
      </c>
      <c r="F6" s="459">
        <v>614258</v>
      </c>
      <c r="G6" s="456">
        <v>0</v>
      </c>
      <c r="H6" s="459">
        <v>495237</v>
      </c>
      <c r="I6" s="456">
        <v>0</v>
      </c>
      <c r="J6" s="456">
        <v>3</v>
      </c>
      <c r="K6" s="456">
        <v>0</v>
      </c>
      <c r="L6" s="459">
        <v>90.567599999999999</v>
      </c>
      <c r="M6" s="459">
        <v>20.5</v>
      </c>
      <c r="N6" s="460">
        <v>0</v>
      </c>
      <c r="O6" s="524">
        <v>11422</v>
      </c>
      <c r="P6" s="518">
        <f t="shared" si="2"/>
        <v>11422</v>
      </c>
      <c r="Q6" s="431">
        <v>4</v>
      </c>
      <c r="R6" s="463">
        <f t="shared" si="3"/>
        <v>8668.7400908586751</v>
      </c>
      <c r="S6" s="464">
        <f>'Balance de Energía'!K14</f>
        <v>36294.281012407097</v>
      </c>
      <c r="T6" s="465">
        <f t="shared" si="9"/>
        <v>974.10632400978932</v>
      </c>
      <c r="U6" s="519"/>
      <c r="V6" s="465">
        <f t="shared" si="4"/>
        <v>11422</v>
      </c>
      <c r="W6" s="525">
        <f t="shared" si="10"/>
        <v>403364.16074000002</v>
      </c>
      <c r="X6" s="519"/>
      <c r="Y6" s="526">
        <f t="shared" si="11"/>
        <v>99.014349317787776</v>
      </c>
      <c r="Z6" s="464">
        <f t="shared" si="12"/>
        <v>414.55327772371385</v>
      </c>
      <c r="AA6" s="465">
        <f t="shared" si="13"/>
        <v>392.91957985573521</v>
      </c>
      <c r="AE6" s="539" t="str">
        <f t="shared" si="5"/>
        <v>614258</v>
      </c>
      <c r="AF6" s="560"/>
      <c r="AG6" s="561"/>
      <c r="AH6" s="562"/>
      <c r="AI6" s="563">
        <f t="shared" si="0"/>
        <v>614258</v>
      </c>
      <c r="AJ6" s="564">
        <f t="shared" si="6"/>
        <v>614258</v>
      </c>
      <c r="AK6" s="540"/>
      <c r="AL6" s="556">
        <f t="shared" si="7"/>
        <v>0</v>
      </c>
      <c r="AM6" s="565">
        <f t="shared" si="7"/>
        <v>11422</v>
      </c>
      <c r="AN6" s="566">
        <f t="shared" si="8"/>
        <v>11422</v>
      </c>
      <c r="AO6" s="567">
        <f t="shared" si="1"/>
        <v>1</v>
      </c>
      <c r="AP6" s="540"/>
    </row>
    <row r="7" spans="1:42" x14ac:dyDescent="0.2">
      <c r="A7" s="455">
        <v>335</v>
      </c>
      <c r="B7" s="457">
        <v>0.375</v>
      </c>
      <c r="C7" s="456">
        <v>2016</v>
      </c>
      <c r="D7" s="456">
        <v>2</v>
      </c>
      <c r="E7" s="456">
        <v>5</v>
      </c>
      <c r="F7" s="459">
        <v>625680</v>
      </c>
      <c r="G7" s="456">
        <v>0</v>
      </c>
      <c r="H7" s="459">
        <v>496800</v>
      </c>
      <c r="I7" s="456">
        <v>0</v>
      </c>
      <c r="J7" s="456">
        <v>3</v>
      </c>
      <c r="K7" s="456">
        <v>0</v>
      </c>
      <c r="L7" s="459">
        <v>90.630600000000001</v>
      </c>
      <c r="M7" s="459">
        <v>19.8</v>
      </c>
      <c r="N7" s="460">
        <v>0</v>
      </c>
      <c r="O7" s="524">
        <v>11278</v>
      </c>
      <c r="P7" s="518">
        <f t="shared" si="2"/>
        <v>11278</v>
      </c>
      <c r="Q7" s="431">
        <v>5</v>
      </c>
      <c r="R7" s="463">
        <f t="shared" si="3"/>
        <v>8688.8786112544658</v>
      </c>
      <c r="S7" s="464">
        <f>'Balance de Energía'!K15</f>
        <v>36378.596969600199</v>
      </c>
      <c r="T7" s="465">
        <f t="shared" si="9"/>
        <v>976.36928954666428</v>
      </c>
      <c r="U7" s="519"/>
      <c r="V7" s="465">
        <f t="shared" si="4"/>
        <v>11278</v>
      </c>
      <c r="W7" s="525">
        <f t="shared" si="10"/>
        <v>398278.84826</v>
      </c>
      <c r="X7" s="519"/>
      <c r="Y7" s="526">
        <f t="shared" si="11"/>
        <v>97.993172977727866</v>
      </c>
      <c r="Z7" s="464">
        <f t="shared" si="12"/>
        <v>410.27781662315107</v>
      </c>
      <c r="AA7" s="465">
        <f t="shared" si="13"/>
        <v>388.86723611707993</v>
      </c>
      <c r="AE7" s="539" t="str">
        <f t="shared" si="5"/>
        <v>625680</v>
      </c>
      <c r="AF7" s="560"/>
      <c r="AG7" s="561"/>
      <c r="AH7" s="562"/>
      <c r="AI7" s="563">
        <f t="shared" si="0"/>
        <v>625680</v>
      </c>
      <c r="AJ7" s="564">
        <f t="shared" si="6"/>
        <v>625680</v>
      </c>
      <c r="AK7" s="540"/>
      <c r="AL7" s="556">
        <f t="shared" si="7"/>
        <v>0</v>
      </c>
      <c r="AM7" s="565">
        <f t="shared" si="7"/>
        <v>11278</v>
      </c>
      <c r="AN7" s="566">
        <f t="shared" si="8"/>
        <v>11278</v>
      </c>
      <c r="AO7" s="567">
        <f t="shared" si="1"/>
        <v>1</v>
      </c>
      <c r="AP7" s="540"/>
    </row>
    <row r="8" spans="1:42" x14ac:dyDescent="0.2">
      <c r="A8" s="455">
        <v>335</v>
      </c>
      <c r="B8" s="457">
        <v>0.375</v>
      </c>
      <c r="C8" s="456">
        <v>2016</v>
      </c>
      <c r="D8" s="456">
        <v>2</v>
      </c>
      <c r="E8" s="456">
        <v>6</v>
      </c>
      <c r="F8" s="459">
        <v>636958</v>
      </c>
      <c r="G8" s="456">
        <v>0</v>
      </c>
      <c r="H8" s="459">
        <v>498341</v>
      </c>
      <c r="I8" s="456">
        <v>0</v>
      </c>
      <c r="J8" s="456">
        <v>3</v>
      </c>
      <c r="K8" s="456">
        <v>0</v>
      </c>
      <c r="L8" s="459">
        <v>91.013300000000001</v>
      </c>
      <c r="M8" s="459">
        <v>20.399999999999999</v>
      </c>
      <c r="N8" s="460">
        <v>0</v>
      </c>
      <c r="O8" s="524">
        <v>4834</v>
      </c>
      <c r="P8" s="518">
        <f t="shared" si="2"/>
        <v>4834</v>
      </c>
      <c r="Q8" s="431">
        <v>6</v>
      </c>
      <c r="R8" s="463">
        <f t="shared" si="3"/>
        <v>8675.8764873770178</v>
      </c>
      <c r="S8" s="464">
        <f>'Balance de Energía'!K16</f>
        <v>36324.159677350101</v>
      </c>
      <c r="T8" s="465">
        <f t="shared" si="9"/>
        <v>974.90824088655552</v>
      </c>
      <c r="U8" s="519"/>
      <c r="V8" s="465">
        <f t="shared" si="4"/>
        <v>4834</v>
      </c>
      <c r="W8" s="525">
        <f t="shared" si="10"/>
        <v>170711.11478</v>
      </c>
      <c r="X8" s="519"/>
      <c r="Y8" s="526">
        <f t="shared" si="11"/>
        <v>41.939186939980509</v>
      </c>
      <c r="Z8" s="464">
        <f t="shared" si="12"/>
        <v>175.59098788031039</v>
      </c>
      <c r="AA8" s="465">
        <f t="shared" si="13"/>
        <v>166.42767260995265</v>
      </c>
      <c r="AE8" s="539" t="str">
        <f t="shared" si="5"/>
        <v>636958</v>
      </c>
      <c r="AF8" s="560"/>
      <c r="AG8" s="561"/>
      <c r="AH8" s="562"/>
      <c r="AI8" s="563">
        <f t="shared" si="0"/>
        <v>636958</v>
      </c>
      <c r="AJ8" s="564">
        <f t="shared" si="6"/>
        <v>636958</v>
      </c>
      <c r="AK8" s="540"/>
      <c r="AL8" s="556">
        <f t="shared" si="7"/>
        <v>0</v>
      </c>
      <c r="AM8" s="565">
        <f t="shared" si="7"/>
        <v>4834</v>
      </c>
      <c r="AN8" s="566">
        <f t="shared" si="8"/>
        <v>4834</v>
      </c>
      <c r="AO8" s="567">
        <f t="shared" si="1"/>
        <v>1</v>
      </c>
      <c r="AP8" s="540"/>
    </row>
    <row r="9" spans="1:42" x14ac:dyDescent="0.2">
      <c r="A9" s="455">
        <v>335</v>
      </c>
      <c r="B9" s="457">
        <v>0.375</v>
      </c>
      <c r="C9" s="456">
        <v>2016</v>
      </c>
      <c r="D9" s="456">
        <v>2</v>
      </c>
      <c r="E9" s="456">
        <v>7</v>
      </c>
      <c r="F9" s="459">
        <v>641792</v>
      </c>
      <c r="G9" s="456">
        <v>0</v>
      </c>
      <c r="H9" s="459">
        <v>498994</v>
      </c>
      <c r="I9" s="456">
        <v>0</v>
      </c>
      <c r="J9" s="456">
        <v>3</v>
      </c>
      <c r="K9" s="456">
        <v>0</v>
      </c>
      <c r="L9" s="459">
        <v>92.599199999999996</v>
      </c>
      <c r="M9" s="459">
        <v>18.5</v>
      </c>
      <c r="N9" s="460">
        <v>0</v>
      </c>
      <c r="O9" s="524">
        <v>3451</v>
      </c>
      <c r="P9" s="518">
        <f t="shared" si="2"/>
        <v>3451</v>
      </c>
      <c r="Q9" s="431">
        <v>7</v>
      </c>
      <c r="R9" s="463">
        <f t="shared" si="3"/>
        <v>8656.4746573244975</v>
      </c>
      <c r="S9" s="464">
        <f>'Balance de Energía'!K17</f>
        <v>36242.928095286203</v>
      </c>
      <c r="T9" s="465">
        <f t="shared" si="9"/>
        <v>972.72805724355374</v>
      </c>
      <c r="U9" s="519"/>
      <c r="V9" s="465">
        <f t="shared" si="4"/>
        <v>3451</v>
      </c>
      <c r="W9" s="525">
        <f t="shared" si="10"/>
        <v>121870.92616999999</v>
      </c>
      <c r="X9" s="519"/>
      <c r="Y9" s="526">
        <f t="shared" si="11"/>
        <v>29.873494042426838</v>
      </c>
      <c r="Z9" s="464">
        <f t="shared" si="12"/>
        <v>125.07434485683268</v>
      </c>
      <c r="AA9" s="465">
        <f t="shared" si="13"/>
        <v>118.54726924781667</v>
      </c>
      <c r="AE9" s="539" t="str">
        <f t="shared" si="5"/>
        <v>641792</v>
      </c>
      <c r="AF9" s="560"/>
      <c r="AG9" s="561"/>
      <c r="AH9" s="562"/>
      <c r="AI9" s="563">
        <f t="shared" si="0"/>
        <v>641792</v>
      </c>
      <c r="AJ9" s="564">
        <f t="shared" si="6"/>
        <v>641792</v>
      </c>
      <c r="AK9" s="540"/>
      <c r="AL9" s="556">
        <f t="shared" si="7"/>
        <v>0</v>
      </c>
      <c r="AM9" s="565">
        <f t="shared" si="7"/>
        <v>3451</v>
      </c>
      <c r="AN9" s="566">
        <f t="shared" si="8"/>
        <v>3451</v>
      </c>
      <c r="AO9" s="567">
        <f t="shared" si="1"/>
        <v>1</v>
      </c>
      <c r="AP9" s="540"/>
    </row>
    <row r="10" spans="1:42" x14ac:dyDescent="0.2">
      <c r="A10" s="455">
        <v>335</v>
      </c>
      <c r="B10" s="457">
        <v>0.375</v>
      </c>
      <c r="C10" s="456">
        <v>2016</v>
      </c>
      <c r="D10" s="456">
        <v>2</v>
      </c>
      <c r="E10" s="456">
        <v>8</v>
      </c>
      <c r="F10" s="459">
        <v>645243</v>
      </c>
      <c r="G10" s="456">
        <v>0</v>
      </c>
      <c r="H10" s="459">
        <v>498994</v>
      </c>
      <c r="I10" s="456">
        <v>0</v>
      </c>
      <c r="J10" s="456">
        <v>3</v>
      </c>
      <c r="K10" s="456">
        <v>0</v>
      </c>
      <c r="L10" s="459">
        <v>92.599199999999996</v>
      </c>
      <c r="M10" s="459">
        <v>18.5</v>
      </c>
      <c r="N10" s="460">
        <v>0</v>
      </c>
      <c r="O10" s="524">
        <v>7957</v>
      </c>
      <c r="P10" s="518">
        <f t="shared" si="2"/>
        <v>7957</v>
      </c>
      <c r="Q10" s="431">
        <v>8</v>
      </c>
      <c r="R10" s="463">
        <f t="shared" si="3"/>
        <v>8718.4126864660375</v>
      </c>
      <c r="S10" s="464">
        <f>'Balance de Energía'!K18</f>
        <v>36502.250235696003</v>
      </c>
      <c r="T10" s="465">
        <f t="shared" si="9"/>
        <v>979.68803357818865</v>
      </c>
      <c r="U10" s="519"/>
      <c r="V10" s="465">
        <f t="shared" si="4"/>
        <v>7957</v>
      </c>
      <c r="W10" s="525">
        <f t="shared" si="10"/>
        <v>280998.82919000002</v>
      </c>
      <c r="X10" s="519"/>
      <c r="Y10" s="526">
        <f t="shared" si="11"/>
        <v>69.372409746210266</v>
      </c>
      <c r="Z10" s="464">
        <f t="shared" si="12"/>
        <v>290.44840512543311</v>
      </c>
      <c r="AA10" s="465">
        <f t="shared" si="13"/>
        <v>275.29119040692444</v>
      </c>
      <c r="AE10" s="539" t="str">
        <f t="shared" si="5"/>
        <v>645243</v>
      </c>
      <c r="AF10" s="560"/>
      <c r="AG10" s="561"/>
      <c r="AH10" s="562"/>
      <c r="AI10" s="563">
        <f t="shared" si="0"/>
        <v>645243</v>
      </c>
      <c r="AJ10" s="564">
        <f t="shared" si="6"/>
        <v>645243</v>
      </c>
      <c r="AK10" s="540"/>
      <c r="AL10" s="556">
        <f t="shared" si="7"/>
        <v>0</v>
      </c>
      <c r="AM10" s="565">
        <f t="shared" si="7"/>
        <v>7957</v>
      </c>
      <c r="AN10" s="566">
        <f t="shared" si="8"/>
        <v>7957</v>
      </c>
      <c r="AO10" s="567">
        <f t="shared" si="1"/>
        <v>1</v>
      </c>
      <c r="AP10" s="540"/>
    </row>
    <row r="11" spans="1:42" x14ac:dyDescent="0.2">
      <c r="A11" s="455">
        <v>335</v>
      </c>
      <c r="B11" s="457">
        <v>0.375</v>
      </c>
      <c r="C11" s="456">
        <v>2016</v>
      </c>
      <c r="D11" s="456">
        <v>2</v>
      </c>
      <c r="E11" s="456">
        <v>9</v>
      </c>
      <c r="F11" s="459">
        <v>653200</v>
      </c>
      <c r="G11" s="456">
        <v>0</v>
      </c>
      <c r="H11" s="459">
        <v>500541</v>
      </c>
      <c r="I11" s="456">
        <v>0</v>
      </c>
      <c r="J11" s="456">
        <v>3</v>
      </c>
      <c r="K11" s="456">
        <v>0</v>
      </c>
      <c r="L11" s="459">
        <v>91.714699999999993</v>
      </c>
      <c r="M11" s="459">
        <v>19.600000000000001</v>
      </c>
      <c r="N11" s="460">
        <v>0</v>
      </c>
      <c r="O11" s="524">
        <v>10936</v>
      </c>
      <c r="P11" s="518">
        <f t="shared" si="2"/>
        <v>10936</v>
      </c>
      <c r="Q11" s="431">
        <v>9</v>
      </c>
      <c r="R11" s="471">
        <f t="shared" si="3"/>
        <v>8702.2190115931971</v>
      </c>
      <c r="S11" s="464">
        <f>'Balance de Energía'!K19</f>
        <v>36434.450557738397</v>
      </c>
      <c r="T11" s="465">
        <f t="shared" si="9"/>
        <v>977.86835033272757</v>
      </c>
      <c r="V11" s="472">
        <f t="shared" si="4"/>
        <v>10936</v>
      </c>
      <c r="W11" s="527">
        <f t="shared" si="10"/>
        <v>386201.23112000001</v>
      </c>
      <c r="Y11" s="526">
        <f t="shared" si="11"/>
        <v>95.167467110783207</v>
      </c>
      <c r="Z11" s="464">
        <f t="shared" si="12"/>
        <v>398.44715129942711</v>
      </c>
      <c r="AA11" s="465">
        <f t="shared" si="13"/>
        <v>377.65396077178286</v>
      </c>
      <c r="AE11" s="539" t="str">
        <f t="shared" si="5"/>
        <v>653200</v>
      </c>
      <c r="AF11" s="560"/>
      <c r="AG11" s="561"/>
      <c r="AH11" s="562"/>
      <c r="AI11" s="563">
        <f t="shared" si="0"/>
        <v>653200</v>
      </c>
      <c r="AJ11" s="564">
        <f t="shared" si="6"/>
        <v>653200</v>
      </c>
      <c r="AK11" s="540"/>
      <c r="AL11" s="556">
        <f t="shared" si="7"/>
        <v>0</v>
      </c>
      <c r="AM11" s="565">
        <f t="shared" si="7"/>
        <v>10936</v>
      </c>
      <c r="AN11" s="566">
        <f t="shared" si="8"/>
        <v>10936</v>
      </c>
      <c r="AO11" s="567">
        <f t="shared" si="1"/>
        <v>1</v>
      </c>
      <c r="AP11" s="540"/>
    </row>
    <row r="12" spans="1:42" x14ac:dyDescent="0.2">
      <c r="A12" s="455">
        <v>335</v>
      </c>
      <c r="B12" s="457">
        <v>0.375</v>
      </c>
      <c r="C12" s="456">
        <v>2016</v>
      </c>
      <c r="D12" s="456">
        <v>2</v>
      </c>
      <c r="E12" s="456">
        <v>10</v>
      </c>
      <c r="F12" s="459">
        <v>664136</v>
      </c>
      <c r="G12" s="456">
        <v>0</v>
      </c>
      <c r="H12" s="459">
        <v>502023</v>
      </c>
      <c r="I12" s="456">
        <v>0</v>
      </c>
      <c r="J12" s="456">
        <v>3</v>
      </c>
      <c r="K12" s="456">
        <v>0</v>
      </c>
      <c r="L12" s="459">
        <v>91.472399999999993</v>
      </c>
      <c r="M12" s="459">
        <v>19.3</v>
      </c>
      <c r="N12" s="460">
        <v>0</v>
      </c>
      <c r="O12" s="524">
        <v>10531</v>
      </c>
      <c r="P12" s="518">
        <f t="shared" si="2"/>
        <v>10531</v>
      </c>
      <c r="Q12" s="431">
        <v>10</v>
      </c>
      <c r="R12" s="471">
        <f t="shared" si="3"/>
        <v>8688.563138639558</v>
      </c>
      <c r="S12" s="464">
        <f>'Balance de Energía'!K20</f>
        <v>36377.276148856101</v>
      </c>
      <c r="T12" s="465">
        <f t="shared" si="9"/>
        <v>976.33383988892706</v>
      </c>
      <c r="V12" s="472">
        <f t="shared" si="4"/>
        <v>10531</v>
      </c>
      <c r="W12" s="527">
        <f t="shared" si="10"/>
        <v>371898.78976999997</v>
      </c>
      <c r="Y12" s="526">
        <f t="shared" si="11"/>
        <v>91.499258413013195</v>
      </c>
      <c r="Z12" s="464">
        <f t="shared" si="12"/>
        <v>383.08909512360356</v>
      </c>
      <c r="AA12" s="465">
        <f t="shared" si="13"/>
        <v>363.09737346618891</v>
      </c>
      <c r="AE12" s="539" t="str">
        <f t="shared" si="5"/>
        <v>664136</v>
      </c>
      <c r="AF12" s="560"/>
      <c r="AG12" s="561"/>
      <c r="AH12" s="562"/>
      <c r="AI12" s="563">
        <f t="shared" si="0"/>
        <v>664136</v>
      </c>
      <c r="AJ12" s="564">
        <f t="shared" si="6"/>
        <v>664136</v>
      </c>
      <c r="AK12" s="540"/>
      <c r="AL12" s="556">
        <f t="shared" si="7"/>
        <v>0</v>
      </c>
      <c r="AM12" s="565">
        <f t="shared" si="7"/>
        <v>10531</v>
      </c>
      <c r="AN12" s="566">
        <f t="shared" si="8"/>
        <v>10531</v>
      </c>
      <c r="AO12" s="567">
        <f t="shared" si="1"/>
        <v>1</v>
      </c>
      <c r="AP12" s="540"/>
    </row>
    <row r="13" spans="1:42" x14ac:dyDescent="0.2">
      <c r="A13" s="455">
        <v>335</v>
      </c>
      <c r="B13" s="457">
        <v>0.375</v>
      </c>
      <c r="C13" s="456">
        <v>2016</v>
      </c>
      <c r="D13" s="456">
        <v>2</v>
      </c>
      <c r="E13" s="456">
        <v>11</v>
      </c>
      <c r="F13" s="459">
        <v>674667</v>
      </c>
      <c r="G13" s="456">
        <v>0</v>
      </c>
      <c r="H13" s="459">
        <v>503446</v>
      </c>
      <c r="I13" s="456">
        <v>0</v>
      </c>
      <c r="J13" s="456">
        <v>3</v>
      </c>
      <c r="K13" s="456">
        <v>0</v>
      </c>
      <c r="L13" s="459">
        <v>91.837100000000007</v>
      </c>
      <c r="M13" s="459">
        <v>19.600000000000001</v>
      </c>
      <c r="N13" s="460">
        <v>0</v>
      </c>
      <c r="O13" s="524">
        <v>10562</v>
      </c>
      <c r="P13" s="518">
        <f t="shared" si="2"/>
        <v>10562</v>
      </c>
      <c r="Q13" s="431">
        <v>11</v>
      </c>
      <c r="R13" s="471">
        <f t="shared" si="3"/>
        <v>8681.276041017436</v>
      </c>
      <c r="S13" s="464">
        <f>'Balance de Energía'!K21</f>
        <v>36346.7665285318</v>
      </c>
      <c r="T13" s="465">
        <f t="shared" si="9"/>
        <v>975.5149887291293</v>
      </c>
      <c r="V13" s="472">
        <f t="shared" si="4"/>
        <v>10562</v>
      </c>
      <c r="W13" s="527">
        <f t="shared" si="10"/>
        <v>372993.54453999997</v>
      </c>
      <c r="Y13" s="526">
        <f t="shared" si="11"/>
        <v>91.691637545226158</v>
      </c>
      <c r="Z13" s="464">
        <f t="shared" si="12"/>
        <v>383.89454807435288</v>
      </c>
      <c r="AA13" s="465">
        <f t="shared" si="13"/>
        <v>363.86079339797607</v>
      </c>
      <c r="AE13" s="539" t="str">
        <f t="shared" si="5"/>
        <v>674667</v>
      </c>
      <c r="AF13" s="560"/>
      <c r="AG13" s="561"/>
      <c r="AH13" s="562"/>
      <c r="AI13" s="563">
        <f t="shared" si="0"/>
        <v>674667</v>
      </c>
      <c r="AJ13" s="564">
        <f t="shared" si="6"/>
        <v>674667</v>
      </c>
      <c r="AK13" s="540"/>
      <c r="AL13" s="556">
        <f t="shared" si="7"/>
        <v>0</v>
      </c>
      <c r="AM13" s="565">
        <f t="shared" si="7"/>
        <v>10562</v>
      </c>
      <c r="AN13" s="566">
        <f t="shared" si="8"/>
        <v>10562</v>
      </c>
      <c r="AO13" s="567">
        <f t="shared" si="1"/>
        <v>1</v>
      </c>
      <c r="AP13" s="540"/>
    </row>
    <row r="14" spans="1:42" x14ac:dyDescent="0.2">
      <c r="A14" s="455">
        <v>335</v>
      </c>
      <c r="B14" s="457">
        <v>0.375</v>
      </c>
      <c r="C14" s="456">
        <v>2016</v>
      </c>
      <c r="D14" s="456">
        <v>2</v>
      </c>
      <c r="E14" s="456">
        <v>12</v>
      </c>
      <c r="F14" s="459">
        <v>685229</v>
      </c>
      <c r="G14" s="456">
        <v>0</v>
      </c>
      <c r="H14" s="459">
        <v>504875</v>
      </c>
      <c r="I14" s="456">
        <v>0</v>
      </c>
      <c r="J14" s="456">
        <v>3</v>
      </c>
      <c r="K14" s="456">
        <v>0</v>
      </c>
      <c r="L14" s="459">
        <v>91.9101</v>
      </c>
      <c r="M14" s="459">
        <v>20.3</v>
      </c>
      <c r="N14" s="460">
        <v>0</v>
      </c>
      <c r="O14" s="524">
        <v>10212</v>
      </c>
      <c r="P14" s="518">
        <f t="shared" si="2"/>
        <v>10212</v>
      </c>
      <c r="Q14" s="431">
        <v>12</v>
      </c>
      <c r="R14" s="471">
        <f t="shared" si="3"/>
        <v>8696.8162838124117</v>
      </c>
      <c r="S14" s="464">
        <f>'Balance de Energía'!K22</f>
        <v>36411.830417065801</v>
      </c>
      <c r="T14" s="465">
        <f t="shared" si="9"/>
        <v>977.26124581200065</v>
      </c>
      <c r="V14" s="472">
        <f t="shared" si="4"/>
        <v>10212</v>
      </c>
      <c r="W14" s="527">
        <f t="shared" si="10"/>
        <v>360633.41003999999</v>
      </c>
      <c r="Y14" s="526">
        <f t="shared" si="11"/>
        <v>88.81188789029234</v>
      </c>
      <c r="Z14" s="464">
        <f t="shared" si="12"/>
        <v>371.83761221907599</v>
      </c>
      <c r="AA14" s="465">
        <f t="shared" si="13"/>
        <v>352.4330555771204</v>
      </c>
      <c r="AE14" s="539" t="str">
        <f t="shared" si="5"/>
        <v>685229</v>
      </c>
      <c r="AF14" s="560"/>
      <c r="AG14" s="561"/>
      <c r="AH14" s="562"/>
      <c r="AI14" s="563">
        <f t="shared" si="0"/>
        <v>685229</v>
      </c>
      <c r="AJ14" s="564">
        <f t="shared" si="6"/>
        <v>685229</v>
      </c>
      <c r="AK14" s="540"/>
      <c r="AL14" s="556">
        <f t="shared" si="7"/>
        <v>0</v>
      </c>
      <c r="AM14" s="565">
        <f t="shared" si="7"/>
        <v>10212</v>
      </c>
      <c r="AN14" s="566">
        <f t="shared" si="8"/>
        <v>10212</v>
      </c>
      <c r="AO14" s="567">
        <f t="shared" si="1"/>
        <v>1</v>
      </c>
      <c r="AP14" s="540"/>
    </row>
    <row r="15" spans="1:42" x14ac:dyDescent="0.2">
      <c r="A15" s="455">
        <v>335</v>
      </c>
      <c r="B15" s="457">
        <v>0.375</v>
      </c>
      <c r="C15" s="456">
        <v>2016</v>
      </c>
      <c r="D15" s="456">
        <v>2</v>
      </c>
      <c r="E15" s="456">
        <v>13</v>
      </c>
      <c r="F15" s="459">
        <v>695441</v>
      </c>
      <c r="G15" s="456">
        <v>0</v>
      </c>
      <c r="H15" s="459">
        <v>506250</v>
      </c>
      <c r="I15" s="456">
        <v>0</v>
      </c>
      <c r="J15" s="456">
        <v>3</v>
      </c>
      <c r="K15" s="456">
        <v>0</v>
      </c>
      <c r="L15" s="459">
        <v>92.401700000000005</v>
      </c>
      <c r="M15" s="459">
        <v>20.100000000000001</v>
      </c>
      <c r="N15" s="460">
        <v>0</v>
      </c>
      <c r="O15" s="524">
        <v>3958</v>
      </c>
      <c r="P15" s="518">
        <f t="shared" si="2"/>
        <v>3958</v>
      </c>
      <c r="Q15" s="431">
        <v>13</v>
      </c>
      <c r="R15" s="471">
        <f t="shared" si="3"/>
        <v>8706.2061218429826</v>
      </c>
      <c r="S15" s="464">
        <f>'Balance de Energía'!K23</f>
        <v>36451.143790932198</v>
      </c>
      <c r="T15" s="465">
        <f t="shared" si="9"/>
        <v>978.31638191149591</v>
      </c>
      <c r="V15" s="472">
        <f t="shared" si="4"/>
        <v>3958</v>
      </c>
      <c r="W15" s="527">
        <f t="shared" si="10"/>
        <v>139775.46385999999</v>
      </c>
      <c r="Y15" s="526">
        <f t="shared" si="11"/>
        <v>34.459163830254525</v>
      </c>
      <c r="Z15" s="464">
        <f t="shared" si="12"/>
        <v>144.27362712450963</v>
      </c>
      <c r="AA15" s="465">
        <f t="shared" si="13"/>
        <v>136.74462608351624</v>
      </c>
      <c r="AE15" s="539" t="str">
        <f t="shared" si="5"/>
        <v>695441</v>
      </c>
      <c r="AF15" s="560"/>
      <c r="AG15" s="561"/>
      <c r="AH15" s="562"/>
      <c r="AI15" s="563">
        <f t="shared" si="0"/>
        <v>695441</v>
      </c>
      <c r="AJ15" s="564">
        <f t="shared" si="6"/>
        <v>695441</v>
      </c>
      <c r="AK15" s="540"/>
      <c r="AL15" s="556">
        <f t="shared" si="7"/>
        <v>0</v>
      </c>
      <c r="AM15" s="565">
        <f t="shared" si="7"/>
        <v>3958</v>
      </c>
      <c r="AN15" s="566">
        <f t="shared" si="8"/>
        <v>3958</v>
      </c>
      <c r="AO15" s="567">
        <f t="shared" si="1"/>
        <v>1</v>
      </c>
      <c r="AP15" s="540"/>
    </row>
    <row r="16" spans="1:42" x14ac:dyDescent="0.2">
      <c r="A16" s="455">
        <v>335</v>
      </c>
      <c r="B16" s="457">
        <v>0.375</v>
      </c>
      <c r="C16" s="456">
        <v>2016</v>
      </c>
      <c r="D16" s="456">
        <v>2</v>
      </c>
      <c r="E16" s="456">
        <v>14</v>
      </c>
      <c r="F16" s="459">
        <v>699399</v>
      </c>
      <c r="G16" s="456">
        <v>0</v>
      </c>
      <c r="H16" s="459">
        <v>506783</v>
      </c>
      <c r="I16" s="456">
        <v>0</v>
      </c>
      <c r="J16" s="456">
        <v>3</v>
      </c>
      <c r="K16" s="456">
        <v>0</v>
      </c>
      <c r="L16" s="459">
        <v>93.086699999999993</v>
      </c>
      <c r="M16" s="459">
        <v>17.5</v>
      </c>
      <c r="N16" s="460">
        <v>0</v>
      </c>
      <c r="O16" s="524">
        <v>1055</v>
      </c>
      <c r="P16" s="518">
        <f t="shared" si="2"/>
        <v>1055</v>
      </c>
      <c r="Q16" s="431">
        <v>14</v>
      </c>
      <c r="R16" s="471">
        <f t="shared" si="3"/>
        <v>8703.1058146240557</v>
      </c>
      <c r="S16" s="464">
        <f>'Balance de Energía'!K24</f>
        <v>36438.163424667997</v>
      </c>
      <c r="T16" s="465">
        <f t="shared" si="9"/>
        <v>977.96800038930508</v>
      </c>
      <c r="V16" s="472">
        <f t="shared" si="4"/>
        <v>1055</v>
      </c>
      <c r="W16" s="527">
        <f t="shared" si="10"/>
        <v>37256.976849999999</v>
      </c>
      <c r="Y16" s="526">
        <f t="shared" si="11"/>
        <v>9.1817766344283775</v>
      </c>
      <c r="Z16" s="464">
        <f t="shared" si="12"/>
        <v>38.442262413024736</v>
      </c>
      <c r="AA16" s="465">
        <f t="shared" si="13"/>
        <v>36.43613115054513</v>
      </c>
      <c r="AE16" s="539" t="str">
        <f t="shared" si="5"/>
        <v>699399</v>
      </c>
      <c r="AF16" s="560"/>
      <c r="AG16" s="561"/>
      <c r="AH16" s="562"/>
      <c r="AI16" s="563">
        <f t="shared" si="0"/>
        <v>699399</v>
      </c>
      <c r="AJ16" s="564">
        <f t="shared" si="6"/>
        <v>699399</v>
      </c>
      <c r="AK16" s="540"/>
      <c r="AL16" s="556">
        <f t="shared" si="7"/>
        <v>0</v>
      </c>
      <c r="AM16" s="565">
        <f t="shared" si="7"/>
        <v>1055</v>
      </c>
      <c r="AN16" s="566">
        <f t="shared" si="8"/>
        <v>1055</v>
      </c>
      <c r="AO16" s="567">
        <f t="shared" si="1"/>
        <v>1</v>
      </c>
      <c r="AP16" s="540"/>
    </row>
    <row r="17" spans="1:42" x14ac:dyDescent="0.2">
      <c r="A17" s="455">
        <v>335</v>
      </c>
      <c r="B17" s="457">
        <v>0.375</v>
      </c>
      <c r="C17" s="456">
        <v>2016</v>
      </c>
      <c r="D17" s="456">
        <v>2</v>
      </c>
      <c r="E17" s="456">
        <v>15</v>
      </c>
      <c r="F17" s="459">
        <v>700454</v>
      </c>
      <c r="G17" s="456">
        <v>0</v>
      </c>
      <c r="H17" s="459">
        <v>506925</v>
      </c>
      <c r="I17" s="456">
        <v>0</v>
      </c>
      <c r="J17" s="456">
        <v>3</v>
      </c>
      <c r="K17" s="456">
        <v>0</v>
      </c>
      <c r="L17" s="459">
        <v>92.171999999999997</v>
      </c>
      <c r="M17" s="459">
        <v>19.7</v>
      </c>
      <c r="N17" s="460">
        <v>0</v>
      </c>
      <c r="O17" s="524">
        <v>5217</v>
      </c>
      <c r="P17" s="518">
        <f t="shared" si="2"/>
        <v>5217</v>
      </c>
      <c r="Q17" s="431">
        <v>15</v>
      </c>
      <c r="R17" s="471">
        <f t="shared" si="3"/>
        <v>8791.2505565443535</v>
      </c>
      <c r="S17" s="464">
        <f>'Balance de Energía'!K25</f>
        <v>36807.207830139901</v>
      </c>
      <c r="T17" s="465">
        <f t="shared" si="9"/>
        <v>987.872825038889</v>
      </c>
      <c r="V17" s="472">
        <f t="shared" si="4"/>
        <v>5217</v>
      </c>
      <c r="W17" s="527">
        <f t="shared" si="10"/>
        <v>184236.63339</v>
      </c>
      <c r="Y17" s="526">
        <f t="shared" si="11"/>
        <v>45.863954153491889</v>
      </c>
      <c r="Z17" s="464">
        <f t="shared" si="12"/>
        <v>192.02320324983987</v>
      </c>
      <c r="AA17" s="465">
        <f t="shared" si="13"/>
        <v>182.00236350263341</v>
      </c>
      <c r="AE17" s="539" t="str">
        <f t="shared" si="5"/>
        <v>700454</v>
      </c>
      <c r="AF17" s="560"/>
      <c r="AG17" s="561"/>
      <c r="AH17" s="562"/>
      <c r="AI17" s="563">
        <f t="shared" si="0"/>
        <v>700454</v>
      </c>
      <c r="AJ17" s="564">
        <f t="shared" si="6"/>
        <v>700454</v>
      </c>
      <c r="AK17" s="540"/>
      <c r="AL17" s="556">
        <f t="shared" si="7"/>
        <v>0</v>
      </c>
      <c r="AM17" s="565">
        <f t="shared" si="7"/>
        <v>5217</v>
      </c>
      <c r="AN17" s="566">
        <f t="shared" si="8"/>
        <v>5217</v>
      </c>
      <c r="AO17" s="567">
        <f t="shared" si="1"/>
        <v>1</v>
      </c>
      <c r="AP17" s="540"/>
    </row>
    <row r="18" spans="1:42" x14ac:dyDescent="0.2">
      <c r="A18" s="455">
        <v>335</v>
      </c>
      <c r="B18" s="457">
        <v>0.375</v>
      </c>
      <c r="C18" s="456">
        <v>2016</v>
      </c>
      <c r="D18" s="456">
        <v>2</v>
      </c>
      <c r="E18" s="456">
        <v>16</v>
      </c>
      <c r="F18" s="459">
        <v>705671</v>
      </c>
      <c r="G18" s="456">
        <v>0</v>
      </c>
      <c r="H18" s="459">
        <v>507634</v>
      </c>
      <c r="I18" s="456">
        <v>0</v>
      </c>
      <c r="J18" s="456">
        <v>3</v>
      </c>
      <c r="K18" s="456">
        <v>0</v>
      </c>
      <c r="L18" s="459">
        <v>91.531700000000001</v>
      </c>
      <c r="M18" s="459">
        <v>21.5</v>
      </c>
      <c r="N18" s="460">
        <v>0</v>
      </c>
      <c r="O18" s="524">
        <v>10060</v>
      </c>
      <c r="P18" s="518">
        <f t="shared" si="2"/>
        <v>10060</v>
      </c>
      <c r="Q18" s="431">
        <v>16</v>
      </c>
      <c r="R18" s="471">
        <f t="shared" si="3"/>
        <v>8791.2505565443535</v>
      </c>
      <c r="S18" s="464">
        <f>'Balance de Energía'!K26</f>
        <v>36807.207830139901</v>
      </c>
      <c r="T18" s="465">
        <f t="shared" si="9"/>
        <v>987.872825038889</v>
      </c>
      <c r="V18" s="472">
        <f t="shared" si="4"/>
        <v>10060</v>
      </c>
      <c r="W18" s="527">
        <f t="shared" si="10"/>
        <v>355265.58019999997</v>
      </c>
      <c r="Y18" s="526">
        <f t="shared" si="11"/>
        <v>88.4399805988362</v>
      </c>
      <c r="Z18" s="464">
        <f t="shared" si="12"/>
        <v>370.28051077120739</v>
      </c>
      <c r="AA18" s="465">
        <f t="shared" si="13"/>
        <v>350.95721235125399</v>
      </c>
      <c r="AE18" s="539" t="str">
        <f t="shared" si="5"/>
        <v>705671</v>
      </c>
      <c r="AF18" s="560"/>
      <c r="AG18" s="561"/>
      <c r="AH18" s="562"/>
      <c r="AI18" s="563">
        <f t="shared" si="0"/>
        <v>705671</v>
      </c>
      <c r="AJ18" s="564">
        <f t="shared" si="6"/>
        <v>705671</v>
      </c>
      <c r="AK18" s="540"/>
      <c r="AL18" s="556">
        <f t="shared" si="7"/>
        <v>0</v>
      </c>
      <c r="AM18" s="565">
        <f t="shared" si="7"/>
        <v>10060</v>
      </c>
      <c r="AN18" s="566">
        <f t="shared" si="8"/>
        <v>10060</v>
      </c>
      <c r="AO18" s="567">
        <f t="shared" si="1"/>
        <v>1</v>
      </c>
      <c r="AP18" s="540"/>
    </row>
    <row r="19" spans="1:42" x14ac:dyDescent="0.2">
      <c r="A19" s="455">
        <v>335</v>
      </c>
      <c r="B19" s="457">
        <v>0.375</v>
      </c>
      <c r="C19" s="456">
        <v>2016</v>
      </c>
      <c r="D19" s="456">
        <v>2</v>
      </c>
      <c r="E19" s="456">
        <v>17</v>
      </c>
      <c r="F19" s="459">
        <v>715731</v>
      </c>
      <c r="G19" s="456">
        <v>0</v>
      </c>
      <c r="H19" s="459">
        <v>509001</v>
      </c>
      <c r="I19" s="456">
        <v>0</v>
      </c>
      <c r="J19" s="456">
        <v>3</v>
      </c>
      <c r="K19" s="456">
        <v>0</v>
      </c>
      <c r="L19" s="459">
        <v>91.651700000000005</v>
      </c>
      <c r="M19" s="459">
        <v>20.6</v>
      </c>
      <c r="N19" s="460">
        <v>0</v>
      </c>
      <c r="O19" s="524">
        <v>10674</v>
      </c>
      <c r="P19" s="518">
        <f t="shared" si="2"/>
        <v>10674</v>
      </c>
      <c r="Q19" s="431">
        <v>17</v>
      </c>
      <c r="R19" s="471">
        <f t="shared" si="3"/>
        <v>8791.2505565443535</v>
      </c>
      <c r="S19" s="464">
        <f>'Balance de Energía'!K27</f>
        <v>36807.207830139901</v>
      </c>
      <c r="T19" s="465">
        <f t="shared" si="9"/>
        <v>987.872825038889</v>
      </c>
      <c r="V19" s="472">
        <f t="shared" si="4"/>
        <v>10674</v>
      </c>
      <c r="W19" s="527">
        <f t="shared" si="10"/>
        <v>376948.78758</v>
      </c>
      <c r="Y19" s="526">
        <f t="shared" si="11"/>
        <v>93.837808440554426</v>
      </c>
      <c r="Z19" s="464">
        <f t="shared" si="12"/>
        <v>392.88013637891328</v>
      </c>
      <c r="AA19" s="465">
        <f t="shared" si="13"/>
        <v>372.37746368163863</v>
      </c>
      <c r="AE19" s="539" t="str">
        <f t="shared" si="5"/>
        <v>715731</v>
      </c>
      <c r="AF19" s="560"/>
      <c r="AG19" s="561"/>
      <c r="AH19" s="562"/>
      <c r="AI19" s="563">
        <f t="shared" si="0"/>
        <v>715731</v>
      </c>
      <c r="AJ19" s="564">
        <f t="shared" si="6"/>
        <v>715731</v>
      </c>
      <c r="AK19" s="540"/>
      <c r="AL19" s="556">
        <f t="shared" si="7"/>
        <v>0</v>
      </c>
      <c r="AM19" s="565">
        <f t="shared" si="7"/>
        <v>10674</v>
      </c>
      <c r="AN19" s="566">
        <f t="shared" si="8"/>
        <v>10674</v>
      </c>
      <c r="AO19" s="567">
        <f t="shared" si="1"/>
        <v>1</v>
      </c>
      <c r="AP19" s="540"/>
    </row>
    <row r="20" spans="1:42" x14ac:dyDescent="0.2">
      <c r="A20" s="455">
        <v>335</v>
      </c>
      <c r="B20" s="457">
        <v>0.375</v>
      </c>
      <c r="C20" s="456">
        <v>2016</v>
      </c>
      <c r="D20" s="456">
        <v>2</v>
      </c>
      <c r="E20" s="456">
        <v>18</v>
      </c>
      <c r="F20" s="459">
        <v>726405</v>
      </c>
      <c r="G20" s="456">
        <v>0</v>
      </c>
      <c r="H20" s="459">
        <v>510448</v>
      </c>
      <c r="I20" s="456">
        <v>0</v>
      </c>
      <c r="J20" s="456">
        <v>3</v>
      </c>
      <c r="K20" s="456">
        <v>0</v>
      </c>
      <c r="L20" s="459">
        <v>91.857500000000002</v>
      </c>
      <c r="M20" s="459">
        <v>20.6</v>
      </c>
      <c r="N20" s="460">
        <v>0</v>
      </c>
      <c r="O20" s="524">
        <v>11040</v>
      </c>
      <c r="P20" s="518">
        <f t="shared" si="2"/>
        <v>11040</v>
      </c>
      <c r="Q20" s="431">
        <v>18</v>
      </c>
      <c r="R20" s="471">
        <f t="shared" si="3"/>
        <v>8791.2505565443535</v>
      </c>
      <c r="S20" s="464">
        <f>'Balance de Energía'!K28</f>
        <v>36807.207830139901</v>
      </c>
      <c r="T20" s="465">
        <f t="shared" si="9"/>
        <v>987.872825038889</v>
      </c>
      <c r="V20" s="472">
        <f t="shared" si="4"/>
        <v>11040</v>
      </c>
      <c r="W20" s="527">
        <f t="shared" si="10"/>
        <v>389873.95679999999</v>
      </c>
      <c r="Y20" s="526">
        <f t="shared" si="11"/>
        <v>97.055406144249659</v>
      </c>
      <c r="Z20" s="464">
        <f t="shared" si="12"/>
        <v>406.35157444474453</v>
      </c>
      <c r="AA20" s="465">
        <f t="shared" si="13"/>
        <v>385.1458871131058</v>
      </c>
      <c r="AE20" s="539" t="str">
        <f t="shared" si="5"/>
        <v>726405</v>
      </c>
      <c r="AF20" s="560"/>
      <c r="AG20" s="561"/>
      <c r="AH20" s="562"/>
      <c r="AI20" s="563">
        <f t="shared" si="0"/>
        <v>726405</v>
      </c>
      <c r="AJ20" s="564">
        <f t="shared" si="6"/>
        <v>726405</v>
      </c>
      <c r="AK20" s="540"/>
      <c r="AL20" s="556">
        <f t="shared" si="7"/>
        <v>0</v>
      </c>
      <c r="AM20" s="565">
        <f t="shared" si="7"/>
        <v>11040</v>
      </c>
      <c r="AN20" s="566">
        <f t="shared" si="8"/>
        <v>11040</v>
      </c>
      <c r="AO20" s="567">
        <f t="shared" si="1"/>
        <v>1</v>
      </c>
      <c r="AP20" s="540"/>
    </row>
    <row r="21" spans="1:42" x14ac:dyDescent="0.2">
      <c r="A21" s="455">
        <v>335</v>
      </c>
      <c r="B21" s="457">
        <v>0.375</v>
      </c>
      <c r="C21" s="456">
        <v>2016</v>
      </c>
      <c r="D21" s="456">
        <v>2</v>
      </c>
      <c r="E21" s="456">
        <v>19</v>
      </c>
      <c r="F21" s="459">
        <v>737445</v>
      </c>
      <c r="G21" s="456">
        <v>0</v>
      </c>
      <c r="H21" s="459">
        <v>511941</v>
      </c>
      <c r="I21" s="456">
        <v>0</v>
      </c>
      <c r="J21" s="456">
        <v>3</v>
      </c>
      <c r="K21" s="456">
        <v>0</v>
      </c>
      <c r="L21" s="459">
        <v>92.0852</v>
      </c>
      <c r="M21" s="459">
        <v>20.5</v>
      </c>
      <c r="N21" s="460">
        <v>0</v>
      </c>
      <c r="O21" s="524">
        <v>9835</v>
      </c>
      <c r="P21" s="518">
        <f t="shared" si="2"/>
        <v>9835</v>
      </c>
      <c r="Q21" s="431">
        <v>19</v>
      </c>
      <c r="R21" s="471">
        <f t="shared" si="3"/>
        <v>8791.2505565443535</v>
      </c>
      <c r="S21" s="464">
        <f>'Balance de Energía'!K29</f>
        <v>36807.207830139901</v>
      </c>
      <c r="T21" s="465">
        <f t="shared" si="9"/>
        <v>987.872825038889</v>
      </c>
      <c r="V21" s="472">
        <f t="shared" si="4"/>
        <v>9835</v>
      </c>
      <c r="W21" s="527">
        <f t="shared" si="10"/>
        <v>347319.77944999997</v>
      </c>
      <c r="Y21" s="526">
        <f t="shared" si="11"/>
        <v>86.461949223613715</v>
      </c>
      <c r="Z21" s="464">
        <f t="shared" si="12"/>
        <v>361.99888900942597</v>
      </c>
      <c r="AA21" s="465">
        <f t="shared" si="13"/>
        <v>343.10777171715534</v>
      </c>
      <c r="AE21" s="539" t="str">
        <f t="shared" si="5"/>
        <v>737445</v>
      </c>
      <c r="AF21" s="560"/>
      <c r="AG21" s="561"/>
      <c r="AH21" s="562"/>
      <c r="AI21" s="563">
        <f t="shared" si="0"/>
        <v>737445</v>
      </c>
      <c r="AJ21" s="564">
        <f t="shared" si="6"/>
        <v>737445</v>
      </c>
      <c r="AK21" s="540"/>
      <c r="AL21" s="556">
        <f t="shared" si="7"/>
        <v>0</v>
      </c>
      <c r="AM21" s="565">
        <f t="shared" si="7"/>
        <v>9835</v>
      </c>
      <c r="AN21" s="566">
        <f t="shared" si="8"/>
        <v>9835</v>
      </c>
      <c r="AO21" s="567">
        <f t="shared" si="1"/>
        <v>1</v>
      </c>
      <c r="AP21" s="540"/>
    </row>
    <row r="22" spans="1:42" x14ac:dyDescent="0.2">
      <c r="A22" s="455">
        <v>335</v>
      </c>
      <c r="B22" s="457">
        <v>0.375</v>
      </c>
      <c r="C22" s="456">
        <v>2016</v>
      </c>
      <c r="D22" s="456">
        <v>2</v>
      </c>
      <c r="E22" s="456">
        <v>20</v>
      </c>
      <c r="F22" s="459">
        <v>747280</v>
      </c>
      <c r="G22" s="456">
        <v>0</v>
      </c>
      <c r="H22" s="459">
        <v>513268</v>
      </c>
      <c r="I22" s="456">
        <v>0</v>
      </c>
      <c r="J22" s="456">
        <v>3</v>
      </c>
      <c r="K22" s="456">
        <v>0</v>
      </c>
      <c r="L22" s="459">
        <v>92.375900000000001</v>
      </c>
      <c r="M22" s="459">
        <v>20.7</v>
      </c>
      <c r="N22" s="460">
        <v>0</v>
      </c>
      <c r="O22" s="524">
        <v>4088</v>
      </c>
      <c r="P22" s="518">
        <f t="shared" si="2"/>
        <v>4088</v>
      </c>
      <c r="Q22" s="431">
        <v>20</v>
      </c>
      <c r="R22" s="471">
        <f t="shared" si="3"/>
        <v>8791.2505565443535</v>
      </c>
      <c r="S22" s="464">
        <f>'Balance de Energía'!K30</f>
        <v>36807.207830139901</v>
      </c>
      <c r="T22" s="465">
        <f t="shared" si="9"/>
        <v>987.872825038889</v>
      </c>
      <c r="V22" s="472">
        <f t="shared" si="4"/>
        <v>4088</v>
      </c>
      <c r="W22" s="527">
        <f t="shared" si="10"/>
        <v>144366.37096</v>
      </c>
      <c r="Y22" s="526">
        <f t="shared" si="11"/>
        <v>35.938632275153317</v>
      </c>
      <c r="Z22" s="464">
        <f t="shared" si="12"/>
        <v>150.46786560961192</v>
      </c>
      <c r="AA22" s="465">
        <f t="shared" si="13"/>
        <v>142.61561472086743</v>
      </c>
      <c r="AE22" s="539" t="str">
        <f t="shared" si="5"/>
        <v>747280</v>
      </c>
      <c r="AF22" s="560"/>
      <c r="AG22" s="561"/>
      <c r="AH22" s="562"/>
      <c r="AI22" s="563">
        <f t="shared" si="0"/>
        <v>747280</v>
      </c>
      <c r="AJ22" s="564">
        <f t="shared" si="6"/>
        <v>747280</v>
      </c>
      <c r="AK22" s="540"/>
      <c r="AL22" s="556">
        <f t="shared" si="7"/>
        <v>0</v>
      </c>
      <c r="AM22" s="565">
        <f t="shared" si="7"/>
        <v>4088</v>
      </c>
      <c r="AN22" s="566">
        <f t="shared" si="8"/>
        <v>4088</v>
      </c>
      <c r="AO22" s="567">
        <f t="shared" si="1"/>
        <v>1</v>
      </c>
      <c r="AP22" s="540"/>
    </row>
    <row r="23" spans="1:42" x14ac:dyDescent="0.2">
      <c r="A23" s="455">
        <v>335</v>
      </c>
      <c r="B23" s="457">
        <v>0.375</v>
      </c>
      <c r="C23" s="456">
        <v>2016</v>
      </c>
      <c r="D23" s="456">
        <v>2</v>
      </c>
      <c r="E23" s="456">
        <v>21</v>
      </c>
      <c r="F23" s="459">
        <v>751368</v>
      </c>
      <c r="G23" s="456">
        <v>0</v>
      </c>
      <c r="H23" s="459">
        <v>513819</v>
      </c>
      <c r="I23" s="456">
        <v>0</v>
      </c>
      <c r="J23" s="456">
        <v>3</v>
      </c>
      <c r="K23" s="456">
        <v>0</v>
      </c>
      <c r="L23" s="459">
        <v>92.485100000000003</v>
      </c>
      <c r="M23" s="459">
        <v>19.899999999999999</v>
      </c>
      <c r="N23" s="460">
        <v>0</v>
      </c>
      <c r="O23" s="524">
        <v>1412</v>
      </c>
      <c r="P23" s="518">
        <f t="shared" si="2"/>
        <v>1412</v>
      </c>
      <c r="Q23" s="431">
        <v>21</v>
      </c>
      <c r="R23" s="471">
        <f t="shared" si="3"/>
        <v>8791.2505565443535</v>
      </c>
      <c r="S23" s="464">
        <f>'Balance de Energía'!K31</f>
        <v>36807.207830139901</v>
      </c>
      <c r="T23" s="465">
        <f t="shared" si="9"/>
        <v>987.872825038889</v>
      </c>
      <c r="V23" s="472">
        <f t="shared" si="4"/>
        <v>1412</v>
      </c>
      <c r="W23" s="527">
        <f t="shared" si="10"/>
        <v>49864.314039999997</v>
      </c>
      <c r="Y23" s="526">
        <f t="shared" si="11"/>
        <v>12.413245785840626</v>
      </c>
      <c r="Z23" s="464">
        <f t="shared" si="12"/>
        <v>51.97177745615754</v>
      </c>
      <c r="AA23" s="465">
        <f t="shared" si="13"/>
        <v>49.259600779321133</v>
      </c>
      <c r="AE23" s="539" t="str">
        <f t="shared" si="5"/>
        <v>751368</v>
      </c>
      <c r="AF23" s="560"/>
      <c r="AG23" s="561"/>
      <c r="AH23" s="562"/>
      <c r="AI23" s="563">
        <f t="shared" si="0"/>
        <v>751368</v>
      </c>
      <c r="AJ23" s="564">
        <f t="shared" si="6"/>
        <v>751368</v>
      </c>
      <c r="AK23" s="540"/>
      <c r="AL23" s="556">
        <f t="shared" si="7"/>
        <v>0</v>
      </c>
      <c r="AM23" s="565">
        <f t="shared" si="7"/>
        <v>1412</v>
      </c>
      <c r="AN23" s="566">
        <f t="shared" si="8"/>
        <v>1412</v>
      </c>
      <c r="AO23" s="567">
        <f t="shared" si="1"/>
        <v>1</v>
      </c>
      <c r="AP23" s="540"/>
    </row>
    <row r="24" spans="1:42" x14ac:dyDescent="0.2">
      <c r="A24" s="455">
        <v>335</v>
      </c>
      <c r="B24" s="457">
        <v>0.375</v>
      </c>
      <c r="C24" s="456">
        <v>2016</v>
      </c>
      <c r="D24" s="456">
        <v>2</v>
      </c>
      <c r="E24" s="456">
        <v>22</v>
      </c>
      <c r="F24" s="459">
        <v>752780</v>
      </c>
      <c r="G24" s="456">
        <v>0</v>
      </c>
      <c r="H24" s="459">
        <v>514013</v>
      </c>
      <c r="I24" s="456">
        <v>0</v>
      </c>
      <c r="J24" s="456">
        <v>3</v>
      </c>
      <c r="K24" s="456">
        <v>0</v>
      </c>
      <c r="L24" s="459">
        <v>91.414299999999997</v>
      </c>
      <c r="M24" s="459">
        <v>19.899999999999999</v>
      </c>
      <c r="N24" s="460">
        <v>0</v>
      </c>
      <c r="O24" s="524">
        <v>782</v>
      </c>
      <c r="P24" s="518">
        <f t="shared" si="2"/>
        <v>782</v>
      </c>
      <c r="Q24" s="431">
        <v>22</v>
      </c>
      <c r="R24" s="471">
        <f t="shared" si="3"/>
        <v>8791.2505565443535</v>
      </c>
      <c r="S24" s="464">
        <f>'Balance de Energía'!K32</f>
        <v>36807.207830139901</v>
      </c>
      <c r="T24" s="465">
        <f t="shared" si="9"/>
        <v>987.872825038889</v>
      </c>
      <c r="V24" s="472">
        <f t="shared" si="4"/>
        <v>782</v>
      </c>
      <c r="W24" s="527">
        <f t="shared" si="10"/>
        <v>27616.071939999998</v>
      </c>
      <c r="Y24" s="526">
        <f t="shared" si="11"/>
        <v>6.8747579352176844</v>
      </c>
      <c r="Z24" s="464">
        <f t="shared" si="12"/>
        <v>28.783236523169403</v>
      </c>
      <c r="AA24" s="465">
        <f t="shared" si="13"/>
        <v>27.281167003844992</v>
      </c>
      <c r="AE24" s="539" t="str">
        <f t="shared" si="5"/>
        <v>752780</v>
      </c>
      <c r="AF24" s="560"/>
      <c r="AG24" s="561"/>
      <c r="AH24" s="562"/>
      <c r="AI24" s="563">
        <f t="shared" si="0"/>
        <v>752780</v>
      </c>
      <c r="AJ24" s="564">
        <f t="shared" si="6"/>
        <v>752780</v>
      </c>
      <c r="AK24" s="540"/>
      <c r="AL24" s="556">
        <f t="shared" si="7"/>
        <v>0</v>
      </c>
      <c r="AM24" s="565">
        <f t="shared" si="7"/>
        <v>782</v>
      </c>
      <c r="AN24" s="566">
        <f t="shared" si="8"/>
        <v>782</v>
      </c>
      <c r="AO24" s="567">
        <f t="shared" si="1"/>
        <v>1</v>
      </c>
      <c r="AP24" s="540"/>
    </row>
    <row r="25" spans="1:42" x14ac:dyDescent="0.2">
      <c r="A25" s="455">
        <v>335</v>
      </c>
      <c r="B25" s="457">
        <v>0.375</v>
      </c>
      <c r="C25" s="456">
        <v>2016</v>
      </c>
      <c r="D25" s="456">
        <v>2</v>
      </c>
      <c r="E25" s="456">
        <v>23</v>
      </c>
      <c r="F25" s="459">
        <v>753562</v>
      </c>
      <c r="G25" s="456">
        <v>0</v>
      </c>
      <c r="H25" s="459">
        <v>514120</v>
      </c>
      <c r="I25" s="456">
        <v>0</v>
      </c>
      <c r="J25" s="456">
        <v>3</v>
      </c>
      <c r="K25" s="456">
        <v>0</v>
      </c>
      <c r="L25" s="459">
        <v>90.840199999999996</v>
      </c>
      <c r="M25" s="459">
        <v>23</v>
      </c>
      <c r="N25" s="460">
        <v>0</v>
      </c>
      <c r="O25" s="524">
        <v>1449</v>
      </c>
      <c r="P25" s="518">
        <f t="shared" si="2"/>
        <v>1449</v>
      </c>
      <c r="Q25" s="431">
        <v>23</v>
      </c>
      <c r="R25" s="471">
        <f t="shared" si="3"/>
        <v>8791.2505565443535</v>
      </c>
      <c r="S25" s="464">
        <f>'Balance de Energía'!K33</f>
        <v>36807.207830139901</v>
      </c>
      <c r="T25" s="465">
        <f t="shared" si="9"/>
        <v>987.872825038889</v>
      </c>
      <c r="V25" s="472">
        <f t="shared" si="4"/>
        <v>1449</v>
      </c>
      <c r="W25" s="527">
        <f t="shared" si="10"/>
        <v>51170.956830000003</v>
      </c>
      <c r="Y25" s="526">
        <f t="shared" si="11"/>
        <v>12.738522056432769</v>
      </c>
      <c r="Z25" s="464">
        <f t="shared" si="12"/>
        <v>53.333644145872718</v>
      </c>
      <c r="AA25" s="465">
        <f t="shared" si="13"/>
        <v>50.550397683595136</v>
      </c>
      <c r="AE25" s="539" t="str">
        <f t="shared" si="5"/>
        <v>753562</v>
      </c>
      <c r="AF25" s="560"/>
      <c r="AG25" s="561"/>
      <c r="AH25" s="562"/>
      <c r="AI25" s="563">
        <f t="shared" si="0"/>
        <v>753562</v>
      </c>
      <c r="AJ25" s="564">
        <f t="shared" si="6"/>
        <v>753562</v>
      </c>
      <c r="AK25" s="540"/>
      <c r="AL25" s="556">
        <f t="shared" si="7"/>
        <v>0</v>
      </c>
      <c r="AM25" s="565">
        <f t="shared" si="7"/>
        <v>1449</v>
      </c>
      <c r="AN25" s="566">
        <f t="shared" si="8"/>
        <v>1449</v>
      </c>
      <c r="AO25" s="567">
        <f t="shared" si="1"/>
        <v>1</v>
      </c>
      <c r="AP25" s="540"/>
    </row>
    <row r="26" spans="1:42" x14ac:dyDescent="0.2">
      <c r="A26" s="455">
        <v>335</v>
      </c>
      <c r="B26" s="457">
        <v>0.375</v>
      </c>
      <c r="C26" s="456">
        <v>2016</v>
      </c>
      <c r="D26" s="456">
        <v>2</v>
      </c>
      <c r="E26" s="456">
        <v>24</v>
      </c>
      <c r="F26" s="459">
        <v>755011</v>
      </c>
      <c r="G26" s="456">
        <v>0</v>
      </c>
      <c r="H26" s="459">
        <v>514318</v>
      </c>
      <c r="I26" s="456">
        <v>0</v>
      </c>
      <c r="J26" s="456">
        <v>3</v>
      </c>
      <c r="K26" s="456">
        <v>0</v>
      </c>
      <c r="L26" s="459">
        <v>91.196200000000005</v>
      </c>
      <c r="M26" s="459">
        <v>21.9</v>
      </c>
      <c r="N26" s="460">
        <v>0</v>
      </c>
      <c r="O26" s="524">
        <v>7274</v>
      </c>
      <c r="P26" s="518">
        <f t="shared" si="2"/>
        <v>7274</v>
      </c>
      <c r="Q26" s="431">
        <v>24</v>
      </c>
      <c r="R26" s="471">
        <f t="shared" si="3"/>
        <v>8791.2505565443535</v>
      </c>
      <c r="S26" s="464">
        <f>'Balance de Energía'!K34</f>
        <v>36807.207830139901</v>
      </c>
      <c r="T26" s="465">
        <f t="shared" si="9"/>
        <v>987.872825038889</v>
      </c>
      <c r="V26" s="472">
        <f t="shared" si="4"/>
        <v>7274</v>
      </c>
      <c r="W26" s="527">
        <f t="shared" si="10"/>
        <v>256878.90958000001</v>
      </c>
      <c r="Y26" s="526">
        <f t="shared" si="11"/>
        <v>63.947556548303623</v>
      </c>
      <c r="Z26" s="464">
        <f t="shared" si="12"/>
        <v>267.73562975643762</v>
      </c>
      <c r="AA26" s="465">
        <f t="shared" si="13"/>
        <v>253.76369409970394</v>
      </c>
      <c r="AE26" s="539" t="str">
        <f t="shared" si="5"/>
        <v>755011</v>
      </c>
      <c r="AF26" s="560"/>
      <c r="AG26" s="561"/>
      <c r="AH26" s="562"/>
      <c r="AI26" s="563">
        <f t="shared" si="0"/>
        <v>755011</v>
      </c>
      <c r="AJ26" s="564">
        <f t="shared" si="6"/>
        <v>755011</v>
      </c>
      <c r="AK26" s="540"/>
      <c r="AL26" s="556">
        <f t="shared" si="7"/>
        <v>0</v>
      </c>
      <c r="AM26" s="565">
        <f t="shared" si="7"/>
        <v>7274</v>
      </c>
      <c r="AN26" s="566">
        <f t="shared" si="8"/>
        <v>7274</v>
      </c>
      <c r="AO26" s="567">
        <f t="shared" si="1"/>
        <v>1</v>
      </c>
      <c r="AP26" s="540"/>
    </row>
    <row r="27" spans="1:42" x14ac:dyDescent="0.2">
      <c r="A27" s="455">
        <v>335</v>
      </c>
      <c r="B27" s="457">
        <v>0.375</v>
      </c>
      <c r="C27" s="456">
        <v>2016</v>
      </c>
      <c r="D27" s="456">
        <v>2</v>
      </c>
      <c r="E27" s="456">
        <v>25</v>
      </c>
      <c r="F27" s="459">
        <v>762285</v>
      </c>
      <c r="G27" s="456">
        <v>0</v>
      </c>
      <c r="H27" s="459">
        <v>515307</v>
      </c>
      <c r="I27" s="456">
        <v>0</v>
      </c>
      <c r="J27" s="456">
        <v>3</v>
      </c>
      <c r="K27" s="456">
        <v>0</v>
      </c>
      <c r="L27" s="459">
        <v>91.314099999999996</v>
      </c>
      <c r="M27" s="459">
        <v>21.2</v>
      </c>
      <c r="N27" s="460">
        <v>0</v>
      </c>
      <c r="O27" s="524">
        <v>10476</v>
      </c>
      <c r="P27" s="518">
        <f t="shared" si="2"/>
        <v>10476</v>
      </c>
      <c r="Q27" s="431">
        <v>25</v>
      </c>
      <c r="R27" s="471">
        <f t="shared" si="3"/>
        <v>8791.2505565443535</v>
      </c>
      <c r="S27" s="464">
        <f>'Balance de Energía'!K35</f>
        <v>36807.207830139901</v>
      </c>
      <c r="T27" s="465">
        <f t="shared" si="9"/>
        <v>987.872825038889</v>
      </c>
      <c r="V27" s="472">
        <f t="shared" si="4"/>
        <v>10476</v>
      </c>
      <c r="W27" s="527">
        <f t="shared" si="10"/>
        <v>369956.48291999998</v>
      </c>
      <c r="Y27" s="526">
        <f t="shared" si="11"/>
        <v>92.097140830358654</v>
      </c>
      <c r="Z27" s="464">
        <f t="shared" si="12"/>
        <v>385.59230922854562</v>
      </c>
      <c r="AA27" s="465">
        <f t="shared" si="13"/>
        <v>365.46995592363186</v>
      </c>
      <c r="AE27" s="539" t="str">
        <f t="shared" si="5"/>
        <v>762285</v>
      </c>
      <c r="AF27" s="560"/>
      <c r="AG27" s="561"/>
      <c r="AH27" s="562"/>
      <c r="AI27" s="563">
        <f t="shared" si="0"/>
        <v>762285</v>
      </c>
      <c r="AJ27" s="564">
        <f t="shared" si="6"/>
        <v>762285</v>
      </c>
      <c r="AK27" s="540"/>
      <c r="AL27" s="556">
        <f t="shared" si="7"/>
        <v>0</v>
      </c>
      <c r="AM27" s="565">
        <f t="shared" si="7"/>
        <v>10476</v>
      </c>
      <c r="AN27" s="566">
        <f t="shared" si="8"/>
        <v>10476</v>
      </c>
      <c r="AO27" s="567">
        <f t="shared" si="1"/>
        <v>1</v>
      </c>
      <c r="AP27" s="540"/>
    </row>
    <row r="28" spans="1:42" x14ac:dyDescent="0.2">
      <c r="A28" s="455">
        <v>335</v>
      </c>
      <c r="B28" s="457">
        <v>0.375</v>
      </c>
      <c r="C28" s="456">
        <v>2016</v>
      </c>
      <c r="D28" s="456">
        <v>2</v>
      </c>
      <c r="E28" s="456">
        <v>26</v>
      </c>
      <c r="F28" s="459">
        <v>772761</v>
      </c>
      <c r="G28" s="456">
        <v>0</v>
      </c>
      <c r="H28" s="459">
        <v>516755</v>
      </c>
      <c r="I28" s="456">
        <v>0</v>
      </c>
      <c r="J28" s="456">
        <v>3</v>
      </c>
      <c r="K28" s="456">
        <v>0</v>
      </c>
      <c r="L28" s="459">
        <v>90.014399999999995</v>
      </c>
      <c r="M28" s="459">
        <v>20.9</v>
      </c>
      <c r="N28" s="460">
        <v>0</v>
      </c>
      <c r="O28" s="524">
        <v>9921</v>
      </c>
      <c r="P28" s="518">
        <f t="shared" si="2"/>
        <v>9921</v>
      </c>
      <c r="Q28" s="431">
        <v>26</v>
      </c>
      <c r="R28" s="471">
        <f t="shared" si="3"/>
        <v>8791.2505565443535</v>
      </c>
      <c r="S28" s="464">
        <f>'Balance de Energía'!K36</f>
        <v>36807.207830139901</v>
      </c>
      <c r="T28" s="465">
        <f t="shared" si="9"/>
        <v>987.872825038889</v>
      </c>
      <c r="V28" s="472">
        <f t="shared" si="4"/>
        <v>9921</v>
      </c>
      <c r="W28" s="527">
        <f t="shared" si="10"/>
        <v>350356.84107000002</v>
      </c>
      <c r="Y28" s="526">
        <f t="shared" si="11"/>
        <v>87.217996771476535</v>
      </c>
      <c r="Z28" s="464">
        <f t="shared" si="12"/>
        <v>365.16430888281798</v>
      </c>
      <c r="AA28" s="465">
        <f t="shared" si="13"/>
        <v>346.108002359522</v>
      </c>
      <c r="AE28" s="539" t="str">
        <f t="shared" si="5"/>
        <v>772761</v>
      </c>
      <c r="AF28" s="560"/>
      <c r="AG28" s="561"/>
      <c r="AH28" s="562"/>
      <c r="AI28" s="563">
        <f t="shared" si="0"/>
        <v>772761</v>
      </c>
      <c r="AJ28" s="564">
        <f t="shared" si="6"/>
        <v>772761</v>
      </c>
      <c r="AK28" s="540"/>
      <c r="AL28" s="556">
        <f t="shared" si="7"/>
        <v>0</v>
      </c>
      <c r="AM28" s="565">
        <f t="shared" si="7"/>
        <v>9921</v>
      </c>
      <c r="AN28" s="566">
        <f t="shared" si="8"/>
        <v>9921</v>
      </c>
      <c r="AO28" s="567">
        <f t="shared" si="1"/>
        <v>1</v>
      </c>
      <c r="AP28" s="540"/>
    </row>
    <row r="29" spans="1:42" x14ac:dyDescent="0.2">
      <c r="A29" s="455">
        <v>335</v>
      </c>
      <c r="B29" s="457">
        <v>0.375</v>
      </c>
      <c r="C29" s="456">
        <v>2016</v>
      </c>
      <c r="D29" s="456">
        <v>2</v>
      </c>
      <c r="E29" s="456">
        <v>27</v>
      </c>
      <c r="F29" s="459">
        <v>782682</v>
      </c>
      <c r="G29" s="456">
        <v>0</v>
      </c>
      <c r="H29" s="459">
        <v>518120</v>
      </c>
      <c r="I29" s="456">
        <v>0</v>
      </c>
      <c r="J29" s="456">
        <v>3</v>
      </c>
      <c r="K29" s="456">
        <v>0</v>
      </c>
      <c r="L29" s="459">
        <v>90.397099999999995</v>
      </c>
      <c r="M29" s="459">
        <v>20.7</v>
      </c>
      <c r="N29" s="460">
        <v>0</v>
      </c>
      <c r="O29" s="524">
        <v>9275</v>
      </c>
      <c r="P29" s="518">
        <f t="shared" si="2"/>
        <v>9275</v>
      </c>
      <c r="Q29" s="431">
        <v>27</v>
      </c>
      <c r="R29" s="471">
        <f t="shared" si="3"/>
        <v>8791.2505565443535</v>
      </c>
      <c r="S29" s="464">
        <f>'Balance de Energía'!K37</f>
        <v>36807.207830139901</v>
      </c>
      <c r="T29" s="465">
        <f t="shared" si="9"/>
        <v>987.872825038889</v>
      </c>
      <c r="V29" s="472">
        <f t="shared" si="4"/>
        <v>9275</v>
      </c>
      <c r="W29" s="527">
        <f t="shared" si="10"/>
        <v>327543.56425</v>
      </c>
      <c r="Y29" s="526">
        <f t="shared" si="11"/>
        <v>81.538848911948875</v>
      </c>
      <c r="Z29" s="464">
        <f t="shared" si="12"/>
        <v>341.3868526245476</v>
      </c>
      <c r="AA29" s="465">
        <f t="shared" si="13"/>
        <v>323.57138613895432</v>
      </c>
      <c r="AE29" s="539" t="str">
        <f t="shared" si="5"/>
        <v>782682</v>
      </c>
      <c r="AF29" s="560"/>
      <c r="AG29" s="561"/>
      <c r="AH29" s="562"/>
      <c r="AI29" s="563">
        <f t="shared" si="0"/>
        <v>782682</v>
      </c>
      <c r="AJ29" s="564">
        <f t="shared" si="6"/>
        <v>782682</v>
      </c>
      <c r="AK29" s="540"/>
      <c r="AL29" s="556">
        <f t="shared" si="7"/>
        <v>0</v>
      </c>
      <c r="AM29" s="565">
        <f t="shared" si="7"/>
        <v>9275</v>
      </c>
      <c r="AN29" s="566">
        <f t="shared" si="8"/>
        <v>9275</v>
      </c>
      <c r="AO29" s="567">
        <f t="shared" si="1"/>
        <v>1</v>
      </c>
      <c r="AP29" s="540"/>
    </row>
    <row r="30" spans="1:42" x14ac:dyDescent="0.2">
      <c r="A30" s="455">
        <v>335</v>
      </c>
      <c r="B30" s="457">
        <v>0.375</v>
      </c>
      <c r="C30" s="456">
        <v>2016</v>
      </c>
      <c r="D30" s="456">
        <v>2</v>
      </c>
      <c r="E30" s="456">
        <v>28</v>
      </c>
      <c r="F30" s="459">
        <v>791957</v>
      </c>
      <c r="G30" s="456">
        <v>0</v>
      </c>
      <c r="H30" s="459">
        <v>519402</v>
      </c>
      <c r="I30" s="456">
        <v>0</v>
      </c>
      <c r="J30" s="456">
        <v>3</v>
      </c>
      <c r="K30" s="456">
        <v>0</v>
      </c>
      <c r="L30" s="459">
        <v>89.840699999999998</v>
      </c>
      <c r="M30" s="459">
        <v>20.399999999999999</v>
      </c>
      <c r="N30" s="460">
        <v>0</v>
      </c>
      <c r="O30" s="524">
        <v>8569</v>
      </c>
      <c r="P30" s="518">
        <f t="shared" si="2"/>
        <v>8569</v>
      </c>
      <c r="Q30" s="431">
        <v>28</v>
      </c>
      <c r="R30" s="471">
        <f t="shared" si="3"/>
        <v>8791.2505565443535</v>
      </c>
      <c r="S30" s="464">
        <f>'Balance de Energía'!K38</f>
        <v>36807.207830139901</v>
      </c>
      <c r="T30" s="465">
        <f t="shared" si="9"/>
        <v>987.872825038889</v>
      </c>
      <c r="V30" s="472">
        <f t="shared" si="4"/>
        <v>8569</v>
      </c>
      <c r="W30" s="527">
        <f t="shared" si="10"/>
        <v>302611.40723000001</v>
      </c>
      <c r="Y30" s="526">
        <f t="shared" si="11"/>
        <v>75.332226019028553</v>
      </c>
      <c r="Z30" s="464">
        <f t="shared" si="12"/>
        <v>315.4009638964688</v>
      </c>
      <c r="AA30" s="465">
        <f t="shared" si="13"/>
        <v>298.94158574929378</v>
      </c>
      <c r="AE30" s="539" t="str">
        <f t="shared" si="5"/>
        <v>791957</v>
      </c>
      <c r="AF30" s="560"/>
      <c r="AG30" s="561"/>
      <c r="AH30" s="562"/>
      <c r="AI30" s="563">
        <f t="shared" si="0"/>
        <v>791957</v>
      </c>
      <c r="AJ30" s="564">
        <f t="shared" si="6"/>
        <v>791957</v>
      </c>
      <c r="AK30" s="540"/>
      <c r="AL30" s="556">
        <f t="shared" si="7"/>
        <v>0</v>
      </c>
      <c r="AM30" s="565">
        <f t="shared" si="7"/>
        <v>8569</v>
      </c>
      <c r="AN30" s="566">
        <f t="shared" si="8"/>
        <v>8569</v>
      </c>
      <c r="AO30" s="567">
        <f t="shared" si="1"/>
        <v>1</v>
      </c>
      <c r="AP30" s="540"/>
    </row>
    <row r="31" spans="1:42" x14ac:dyDescent="0.2">
      <c r="A31" s="455">
        <v>335</v>
      </c>
      <c r="B31" s="457">
        <v>0.375</v>
      </c>
      <c r="C31" s="456">
        <v>2016</v>
      </c>
      <c r="D31" s="456">
        <v>2</v>
      </c>
      <c r="E31" s="456">
        <v>29</v>
      </c>
      <c r="F31" s="459">
        <v>800526</v>
      </c>
      <c r="G31" s="456">
        <v>0</v>
      </c>
      <c r="H31" s="459">
        <v>520577</v>
      </c>
      <c r="I31" s="456">
        <v>0</v>
      </c>
      <c r="J31" s="456">
        <v>3</v>
      </c>
      <c r="K31" s="456">
        <v>0</v>
      </c>
      <c r="L31" s="459">
        <v>90.918999999999997</v>
      </c>
      <c r="M31" s="459">
        <v>21.2</v>
      </c>
      <c r="N31" s="460">
        <v>0</v>
      </c>
      <c r="O31" s="524">
        <v>0</v>
      </c>
      <c r="P31" s="518">
        <f t="shared" si="2"/>
        <v>-800526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>800526</v>
      </c>
      <c r="AF31" s="560"/>
      <c r="AG31" s="561"/>
      <c r="AH31" s="562"/>
      <c r="AI31" s="563">
        <f t="shared" si="0"/>
        <v>800526</v>
      </c>
      <c r="AJ31" s="564">
        <f t="shared" si="6"/>
        <v>800526</v>
      </c>
      <c r="AK31" s="540"/>
      <c r="AL31" s="556">
        <f t="shared" si="7"/>
        <v>0</v>
      </c>
      <c r="AM31" s="565">
        <f t="shared" si="7"/>
        <v>-800526</v>
      </c>
      <c r="AN31" s="566">
        <f t="shared" si="8"/>
        <v>-800526</v>
      </c>
      <c r="AO31" s="567">
        <f t="shared" si="1"/>
        <v>1</v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29</v>
      </c>
      <c r="K36" s="488" t="s">
        <v>168</v>
      </c>
      <c r="L36" s="490">
        <f>MAX(L3:L34)</f>
        <v>102.367</v>
      </c>
      <c r="M36" s="490">
        <f>MAX(M3:M34)</f>
        <v>23</v>
      </c>
      <c r="N36" s="488" t="s">
        <v>63</v>
      </c>
      <c r="O36" s="490">
        <f>SUM(O3:O33)</f>
        <v>205540</v>
      </c>
      <c r="Q36" s="488" t="s">
        <v>170</v>
      </c>
      <c r="R36" s="491">
        <f>AVERAGE(R3:R33)</f>
        <v>7889.5335854705827</v>
      </c>
      <c r="S36" s="491">
        <f>AVERAGE(S3:S33)</f>
        <v>33031.899215648256</v>
      </c>
      <c r="T36" s="492">
        <f>AVERAGE(T3:T33)</f>
        <v>886.54688899932967</v>
      </c>
      <c r="V36" s="493">
        <f>SUM(V3:V33)</f>
        <v>205540</v>
      </c>
      <c r="W36" s="494">
        <f>SUM(W3:W33)</f>
        <v>7258577.2718000002</v>
      </c>
      <c r="Y36" s="495">
        <f>SUM(Y3:Y33)</f>
        <v>1795.227074482284</v>
      </c>
      <c r="Z36" s="496">
        <f>SUM(Z3:Z33)</f>
        <v>7516.2567154424269</v>
      </c>
      <c r="AA36" s="497">
        <f>SUM(AA3:AA33)</f>
        <v>7124.0165966984659</v>
      </c>
      <c r="AE36" s="539"/>
      <c r="AF36" s="577" t="s">
        <v>207</v>
      </c>
      <c r="AG36" s="578">
        <f>COUNT(AG3:AG34)</f>
        <v>0</v>
      </c>
      <c r="AH36" s="540"/>
      <c r="AI36" s="540"/>
      <c r="AJ36" s="579">
        <f>SUM(AJ3:AJ33)</f>
        <v>20285419</v>
      </c>
      <c r="AK36" s="580" t="s">
        <v>175</v>
      </c>
      <c r="AL36" s="581"/>
      <c r="AM36" s="581"/>
      <c r="AN36" s="579">
        <f>SUM(AN3:AN33)</f>
        <v>-594986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92.056662068965537</v>
      </c>
      <c r="M37" s="498">
        <f>AVERAGE(M3:M34)</f>
        <v>20.296551724137931</v>
      </c>
      <c r="N37" s="488" t="s">
        <v>195</v>
      </c>
      <c r="O37" s="501">
        <f>O36*35.31467</f>
        <v>7258577.2718000002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29</v>
      </c>
      <c r="AH37" s="540"/>
      <c r="AI37" s="540"/>
      <c r="AJ37" s="540"/>
      <c r="AK37" s="540"/>
      <c r="AL37" s="540"/>
      <c r="AM37" s="540"/>
      <c r="AN37" s="584">
        <f>IFERROR(AN36/SUM(AM3:AM33),"")</f>
        <v>1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89.840699999999998</v>
      </c>
      <c r="M38" s="501">
        <f>MIN(M3:M34)</f>
        <v>17.5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101.2623282758621</v>
      </c>
      <c r="M44" s="507">
        <f>M37*(1+$L$43)</f>
        <v>22.326206896551724</v>
      </c>
    </row>
    <row r="45" spans="1:42" x14ac:dyDescent="0.2">
      <c r="K45" s="506" t="s">
        <v>184</v>
      </c>
      <c r="L45" s="507">
        <f>L37*(1-$L$43)</f>
        <v>82.850995862068984</v>
      </c>
      <c r="M45" s="507">
        <f>M37*(1-$L$43)</f>
        <v>18.266896551724138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11" activePane="bottomLeft" state="frozen"/>
      <selection pane="bottomLeft" activeCell="E24" sqref="E24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3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39" t="s">
        <v>0</v>
      </c>
      <c r="B1" s="639"/>
      <c r="C1" s="639"/>
      <c r="D1" s="639"/>
      <c r="E1" s="639"/>
      <c r="F1" s="639"/>
      <c r="G1" s="639"/>
      <c r="H1" s="639"/>
      <c r="I1" s="639"/>
      <c r="J1" s="639"/>
    </row>
    <row r="2" spans="1:13" x14ac:dyDescent="0.2">
      <c r="A2" s="640" t="s">
        <v>7</v>
      </c>
      <c r="B2" s="640"/>
      <c r="C2" s="640"/>
      <c r="D2" s="640"/>
      <c r="E2" s="640"/>
      <c r="F2" s="640"/>
      <c r="G2" s="640"/>
      <c r="H2" s="640"/>
      <c r="I2" s="640"/>
      <c r="J2" s="640"/>
    </row>
    <row r="3" spans="1:13" x14ac:dyDescent="0.2">
      <c r="A3" s="640" t="s">
        <v>8</v>
      </c>
      <c r="B3" s="640"/>
      <c r="C3" s="640"/>
      <c r="D3" s="640"/>
      <c r="E3" s="640"/>
      <c r="F3" s="640"/>
      <c r="G3" s="640"/>
      <c r="H3" s="640"/>
      <c r="I3" s="640"/>
      <c r="J3" s="640"/>
    </row>
    <row r="4" spans="1:13" x14ac:dyDescent="0.2">
      <c r="A4" s="640"/>
      <c r="B4" s="640"/>
      <c r="C4" s="640"/>
      <c r="D4" s="640"/>
      <c r="E4" s="640"/>
      <c r="F4" s="640"/>
      <c r="G4" s="640"/>
      <c r="H4" s="640"/>
      <c r="I4" s="640"/>
      <c r="J4" s="640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37" t="s">
        <v>1</v>
      </c>
      <c r="B6" s="637"/>
      <c r="C6" s="637"/>
      <c r="D6" s="637"/>
      <c r="E6" s="637"/>
      <c r="F6" s="637"/>
      <c r="G6" s="637"/>
      <c r="H6" s="637"/>
      <c r="I6" s="637"/>
      <c r="J6" s="637"/>
    </row>
    <row r="7" spans="1:13" x14ac:dyDescent="0.2">
      <c r="A7" s="638" t="s">
        <v>120</v>
      </c>
      <c r="B7" s="638"/>
      <c r="C7" s="638"/>
      <c r="D7" s="638"/>
      <c r="E7" s="638"/>
      <c r="F7" s="638"/>
      <c r="G7" s="638"/>
      <c r="H7" s="638"/>
      <c r="I7" s="638"/>
      <c r="J7" s="638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1" t="s">
        <v>37</v>
      </c>
      <c r="B9" s="220" t="s">
        <v>115</v>
      </c>
      <c r="C9" s="220" t="s">
        <v>119</v>
      </c>
      <c r="D9" s="220" t="s">
        <v>225</v>
      </c>
      <c r="E9" s="220" t="s">
        <v>227</v>
      </c>
      <c r="F9" s="215" t="s">
        <v>47</v>
      </c>
      <c r="G9" s="216" t="s">
        <v>48</v>
      </c>
      <c r="H9" s="217" t="s">
        <v>49</v>
      </c>
      <c r="I9" s="633" t="s">
        <v>145</v>
      </c>
      <c r="J9" s="634"/>
    </row>
    <row r="10" spans="1:13" ht="13.5" thickBot="1" x14ac:dyDescent="0.25">
      <c r="A10" s="222"/>
      <c r="B10" s="635" t="s">
        <v>63</v>
      </c>
      <c r="C10" s="635"/>
      <c r="D10" s="635"/>
      <c r="E10" s="635"/>
      <c r="F10" s="636"/>
      <c r="G10" s="636"/>
      <c r="H10" s="636"/>
      <c r="I10" s="218" t="s">
        <v>50</v>
      </c>
      <c r="J10" s="219" t="s">
        <v>59</v>
      </c>
    </row>
    <row r="11" spans="1:13" x14ac:dyDescent="0.2">
      <c r="A11" s="344">
        <f>'Comparativo vs. Proveedor'!A17</f>
        <v>20160201</v>
      </c>
      <c r="B11" s="210">
        <f>MONSANTO!O3</f>
        <v>45</v>
      </c>
      <c r="C11" s="210">
        <f>CHEMIPLASTICA!O3</f>
        <v>524</v>
      </c>
      <c r="D11" s="210">
        <f>'UNIFOODS, S.A. DE C.'!O3</f>
        <v>2733</v>
      </c>
      <c r="E11" s="210">
        <f>'DIPASA INTERNATIONAL'!O3</f>
        <v>366</v>
      </c>
      <c r="F11" s="210">
        <f>SUM(B11:E11)</f>
        <v>3668</v>
      </c>
      <c r="G11" s="211">
        <f>'Comparativo vs. Proveedor'!C17</f>
        <v>3617.8484182352545</v>
      </c>
      <c r="H11" s="212">
        <f>'Comparativo vs. Proveedor'!I17</f>
        <v>3617.8453</v>
      </c>
      <c r="I11" s="213">
        <f>(G11-F11)/G11</f>
        <v>-1.3862267283494671E-2</v>
      </c>
      <c r="J11" s="214">
        <f>(H11-G11)/H11</f>
        <v>-8.6190397763357089E-7</v>
      </c>
      <c r="K11" s="182"/>
      <c r="L11" s="182"/>
      <c r="M11" s="138"/>
    </row>
    <row r="12" spans="1:13" x14ac:dyDescent="0.2">
      <c r="A12" s="340">
        <f>'Comparativo vs. Proveedor'!A18</f>
        <v>20160202</v>
      </c>
      <c r="B12" s="210">
        <f>MONSANTO!O4</f>
        <v>276</v>
      </c>
      <c r="C12" s="210">
        <f>CHEMIPLASTICA!O4</f>
        <v>2650</v>
      </c>
      <c r="D12" s="210">
        <f>'UNIFOODS, S.A. DE C.'!O4</f>
        <v>3101</v>
      </c>
      <c r="E12" s="210">
        <f>'DIPASA INTERNATIONAL'!O4</f>
        <v>7808</v>
      </c>
      <c r="F12" s="210">
        <f t="shared" ref="F12:F38" si="0">SUM(B12:E12)</f>
        <v>13835</v>
      </c>
      <c r="G12" s="179">
        <f>'Comparativo vs. Proveedor'!C18</f>
        <v>13286.243648885862</v>
      </c>
      <c r="H12" s="129">
        <f>'Comparativo vs. Proveedor'!I18</f>
        <v>13286.2361</v>
      </c>
      <c r="I12" s="180">
        <f t="shared" ref="I12:I38" si="1">(G12-F12)/G12</f>
        <v>-4.1302595798787319E-2</v>
      </c>
      <c r="J12" s="181">
        <f t="shared" ref="J12:J38" si="2">(H12-G12)/H12</f>
        <v>-5.6817339426771256E-7</v>
      </c>
      <c r="K12" s="182"/>
    </row>
    <row r="13" spans="1:13" x14ac:dyDescent="0.2">
      <c r="A13" s="340">
        <f>'Comparativo vs. Proveedor'!A19</f>
        <v>20160203</v>
      </c>
      <c r="B13" s="210">
        <f>MONSANTO!O5</f>
        <v>0</v>
      </c>
      <c r="C13" s="210">
        <f>CHEMIPLASTICA!O5</f>
        <v>2948</v>
      </c>
      <c r="D13" s="210">
        <f>'UNIFOODS, S.A. DE C.'!O5</f>
        <v>3484</v>
      </c>
      <c r="E13" s="210">
        <f>'DIPASA INTERNATIONAL'!O5</f>
        <v>11098</v>
      </c>
      <c r="F13" s="210">
        <f t="shared" si="0"/>
        <v>17530</v>
      </c>
      <c r="G13" s="179">
        <f>'Comparativo vs. Proveedor'!C19</f>
        <v>17787.874784048669</v>
      </c>
      <c r="H13" s="129">
        <f>'Comparativo vs. Proveedor'!I19</f>
        <v>17787.878499999999</v>
      </c>
      <c r="I13" s="180">
        <f t="shared" si="1"/>
        <v>1.4497222809321692E-2</v>
      </c>
      <c r="J13" s="181">
        <f t="shared" si="2"/>
        <v>2.0890357050604549E-7</v>
      </c>
      <c r="K13" s="182"/>
    </row>
    <row r="14" spans="1:13" x14ac:dyDescent="0.2">
      <c r="A14" s="340">
        <f>'Comparativo vs. Proveedor'!A20</f>
        <v>20160204</v>
      </c>
      <c r="B14" s="210">
        <f>MONSANTO!O6</f>
        <v>0</v>
      </c>
      <c r="C14" s="210">
        <f>CHEMIPLASTICA!O6</f>
        <v>2697</v>
      </c>
      <c r="D14" s="210">
        <f>'UNIFOODS, S.A. DE C.'!O6</f>
        <v>3691</v>
      </c>
      <c r="E14" s="210">
        <f>'DIPASA INTERNATIONAL'!O6</f>
        <v>11422</v>
      </c>
      <c r="F14" s="210">
        <f t="shared" si="0"/>
        <v>17810</v>
      </c>
      <c r="G14" s="179">
        <f>'Comparativo vs. Proveedor'!C20</f>
        <v>17961.152546519621</v>
      </c>
      <c r="H14" s="129">
        <f>'Comparativo vs. Proveedor'!I20</f>
        <v>17961.149300000001</v>
      </c>
      <c r="I14" s="180">
        <f t="shared" si="1"/>
        <v>8.4155260152784673E-3</v>
      </c>
      <c r="J14" s="181">
        <f t="shared" si="2"/>
        <v>-1.80752331923795E-7</v>
      </c>
      <c r="K14" s="182"/>
    </row>
    <row r="15" spans="1:13" x14ac:dyDescent="0.2">
      <c r="A15" s="340">
        <f>'Comparativo vs. Proveedor'!A21</f>
        <v>20160205</v>
      </c>
      <c r="B15" s="210">
        <f>MONSANTO!O7</f>
        <v>395</v>
      </c>
      <c r="C15" s="210">
        <f>CHEMIPLASTICA!O7</f>
        <v>2819</v>
      </c>
      <c r="D15" s="210">
        <f>'UNIFOODS, S.A. DE C.'!O7</f>
        <v>3244</v>
      </c>
      <c r="E15" s="210">
        <f>'DIPASA INTERNATIONAL'!O7</f>
        <v>11278</v>
      </c>
      <c r="F15" s="210">
        <f t="shared" si="0"/>
        <v>17736</v>
      </c>
      <c r="G15" s="179">
        <f>'Comparativo vs. Proveedor'!C21</f>
        <v>18056.621653267608</v>
      </c>
      <c r="H15" s="129">
        <f>'Comparativo vs. Proveedor'!I21</f>
        <v>18056.633699999998</v>
      </c>
      <c r="I15" s="180">
        <f t="shared" si="1"/>
        <v>1.7756458512801974E-2</v>
      </c>
      <c r="J15" s="181">
        <f t="shared" si="2"/>
        <v>6.6716380199067557E-7</v>
      </c>
      <c r="K15" s="182"/>
    </row>
    <row r="16" spans="1:13" x14ac:dyDescent="0.2">
      <c r="A16" s="340">
        <f>'Comparativo vs. Proveedor'!A22</f>
        <v>20160206</v>
      </c>
      <c r="B16" s="210">
        <f>MONSANTO!O8</f>
        <v>1414</v>
      </c>
      <c r="C16" s="210">
        <f>CHEMIPLASTICA!O8</f>
        <v>2276</v>
      </c>
      <c r="D16" s="210">
        <f>'UNIFOODS, S.A. DE C.'!O8</f>
        <v>3441</v>
      </c>
      <c r="E16" s="210">
        <f>'DIPASA INTERNATIONAL'!O8</f>
        <v>4834</v>
      </c>
      <c r="F16" s="210">
        <f t="shared" si="0"/>
        <v>11965</v>
      </c>
      <c r="G16" s="179">
        <f>'Comparativo vs. Proveedor'!C22</f>
        <v>12624.166330876091</v>
      </c>
      <c r="H16" s="129">
        <f>'Comparativo vs. Proveedor'!I22</f>
        <v>12624.159900000001</v>
      </c>
      <c r="I16" s="180">
        <f t="shared" si="1"/>
        <v>5.2214642424657128E-2</v>
      </c>
      <c r="J16" s="181">
        <f t="shared" si="2"/>
        <v>-5.0941022144649485E-7</v>
      </c>
      <c r="K16" s="182"/>
    </row>
    <row r="17" spans="1:12" x14ac:dyDescent="0.2">
      <c r="A17" s="340">
        <f>'Comparativo vs. Proveedor'!A23</f>
        <v>20160207</v>
      </c>
      <c r="B17" s="210">
        <f>MONSANTO!O9</f>
        <v>1179</v>
      </c>
      <c r="C17" s="210">
        <f>CHEMIPLASTICA!O9</f>
        <v>411</v>
      </c>
      <c r="D17" s="210">
        <f>'UNIFOODS, S.A. DE C.'!O9</f>
        <v>3152</v>
      </c>
      <c r="E17" s="210">
        <f>'DIPASA INTERNATIONAL'!O9</f>
        <v>3451</v>
      </c>
      <c r="F17" s="210">
        <f t="shared" si="0"/>
        <v>8193</v>
      </c>
      <c r="G17" s="179">
        <f>'Comparativo vs. Proveedor'!C23</f>
        <v>8273.5323025813359</v>
      </c>
      <c r="H17" s="129">
        <f>'Comparativo vs. Proveedor'!I23</f>
        <v>8273.5313000000006</v>
      </c>
      <c r="I17" s="180">
        <f t="shared" si="1"/>
        <v>9.7337267367905104E-3</v>
      </c>
      <c r="J17" s="181">
        <f t="shared" si="2"/>
        <v>-1.2117937298940976E-7</v>
      </c>
      <c r="K17" s="182"/>
    </row>
    <row r="18" spans="1:12" x14ac:dyDescent="0.2">
      <c r="A18" s="340">
        <f>'Comparativo vs. Proveedor'!A24</f>
        <v>20160208</v>
      </c>
      <c r="B18" s="210">
        <f>MONSANTO!O10</f>
        <v>139</v>
      </c>
      <c r="C18" s="210">
        <f>CHEMIPLASTICA!O10</f>
        <v>2961</v>
      </c>
      <c r="D18" s="210">
        <f>'UNIFOODS, S.A. DE C.'!O10</f>
        <v>3442</v>
      </c>
      <c r="E18" s="210">
        <f>'DIPASA INTERNATIONAL'!O10</f>
        <v>7957</v>
      </c>
      <c r="F18" s="210">
        <f t="shared" si="0"/>
        <v>14499</v>
      </c>
      <c r="G18" s="179">
        <f>'Comparativo vs. Proveedor'!C24</f>
        <v>14774.544941238302</v>
      </c>
      <c r="H18" s="129">
        <f>'Comparativo vs. Proveedor'!I24</f>
        <v>14774.5412</v>
      </c>
      <c r="I18" s="180">
        <f t="shared" si="1"/>
        <v>1.864997821145806E-2</v>
      </c>
      <c r="J18" s="181">
        <f t="shared" si="2"/>
        <v>-2.5322196147853429E-7</v>
      </c>
      <c r="K18" s="182"/>
    </row>
    <row r="19" spans="1:12" x14ac:dyDescent="0.2">
      <c r="A19" s="340">
        <f>'Comparativo vs. Proveedor'!A25</f>
        <v>20160209</v>
      </c>
      <c r="B19" s="210">
        <f>MONSANTO!O11</f>
        <v>0</v>
      </c>
      <c r="C19" s="210">
        <f>CHEMIPLASTICA!O11</f>
        <v>3036</v>
      </c>
      <c r="D19" s="210">
        <f>'UNIFOODS, S.A. DE C.'!O11</f>
        <v>3251</v>
      </c>
      <c r="E19" s="210">
        <f>'DIPASA INTERNATIONAL'!O11</f>
        <v>10936</v>
      </c>
      <c r="F19" s="210">
        <f t="shared" si="0"/>
        <v>17223</v>
      </c>
      <c r="G19" s="179">
        <f>'Comparativo vs. Proveedor'!C25</f>
        <v>17418.53000466945</v>
      </c>
      <c r="H19" s="129">
        <f>'Comparativo vs. Proveedor'!I25</f>
        <v>17418.541799999999</v>
      </c>
      <c r="I19" s="180">
        <f t="shared" si="1"/>
        <v>1.1225402179003261E-2</v>
      </c>
      <c r="J19" s="181">
        <f t="shared" si="2"/>
        <v>6.7717095290496146E-7</v>
      </c>
      <c r="K19" s="182"/>
      <c r="L19" s="138"/>
    </row>
    <row r="20" spans="1:12" x14ac:dyDescent="0.2">
      <c r="A20" s="340">
        <f>'Comparativo vs. Proveedor'!A26</f>
        <v>20160210</v>
      </c>
      <c r="B20" s="210">
        <f>MONSANTO!O12</f>
        <v>0</v>
      </c>
      <c r="C20" s="210">
        <f>CHEMIPLASTICA!O12</f>
        <v>2661</v>
      </c>
      <c r="D20" s="210">
        <f>'UNIFOODS, S.A. DE C.'!O12</f>
        <v>3363</v>
      </c>
      <c r="E20" s="210">
        <f>'DIPASA INTERNATIONAL'!O12</f>
        <v>10531</v>
      </c>
      <c r="F20" s="210">
        <f t="shared" si="0"/>
        <v>16555</v>
      </c>
      <c r="G20" s="179">
        <f>'Comparativo vs. Proveedor'!C26</f>
        <v>16756.850170198391</v>
      </c>
      <c r="H20" s="129">
        <f>'Comparativo vs. Proveedor'!I26</f>
        <v>16756.862099999998</v>
      </c>
      <c r="I20" s="180">
        <f t="shared" si="1"/>
        <v>1.2045830102209575E-2</v>
      </c>
      <c r="J20" s="181">
        <f t="shared" si="2"/>
        <v>7.1193529766165623E-7</v>
      </c>
      <c r="K20" s="182"/>
      <c r="L20" s="138"/>
    </row>
    <row r="21" spans="1:12" x14ac:dyDescent="0.2">
      <c r="A21" s="340">
        <f>'Comparativo vs. Proveedor'!A27</f>
        <v>20160211</v>
      </c>
      <c r="B21" s="210">
        <f>MONSANTO!O13</f>
        <v>68</v>
      </c>
      <c r="C21" s="210">
        <f>CHEMIPLASTICA!O13</f>
        <v>2976</v>
      </c>
      <c r="D21" s="210">
        <f>'UNIFOODS, S.A. DE C.'!O13</f>
        <v>3543</v>
      </c>
      <c r="E21" s="210">
        <f>'DIPASA INTERNATIONAL'!O13</f>
        <v>10562</v>
      </c>
      <c r="F21" s="210">
        <f t="shared" si="0"/>
        <v>17149</v>
      </c>
      <c r="G21" s="179">
        <f>'Comparativo vs. Proveedor'!C27</f>
        <v>17351.045896790201</v>
      </c>
      <c r="H21" s="129">
        <f>'Comparativo vs. Proveedor'!I27</f>
        <v>17351.034500000002</v>
      </c>
      <c r="I21" s="180">
        <f>(G21-F21)/G21</f>
        <v>1.1644594682766541E-2</v>
      </c>
      <c r="J21" s="181">
        <f t="shared" si="2"/>
        <v>-6.5683635173434003E-7</v>
      </c>
      <c r="K21" s="182"/>
      <c r="L21" s="138"/>
    </row>
    <row r="22" spans="1:12" x14ac:dyDescent="0.2">
      <c r="A22" s="340">
        <f>'Comparativo vs. Proveedor'!A28</f>
        <v>20160212</v>
      </c>
      <c r="B22" s="210">
        <f>MONSANTO!O14</f>
        <v>30</v>
      </c>
      <c r="C22" s="210">
        <f>CHEMIPLASTICA!O14</f>
        <v>2134</v>
      </c>
      <c r="D22" s="210">
        <f>'UNIFOODS, S.A. DE C.'!O14</f>
        <v>3472</v>
      </c>
      <c r="E22" s="210">
        <f>'DIPASA INTERNATIONAL'!O14</f>
        <v>10212</v>
      </c>
      <c r="F22" s="210">
        <f t="shared" si="0"/>
        <v>15848</v>
      </c>
      <c r="G22" s="179">
        <f>'Comparativo vs. Proveedor'!C28</f>
        <v>16064.134876525817</v>
      </c>
      <c r="H22" s="129">
        <f>'Comparativo vs. Proveedor'!I28</f>
        <v>16064.1471</v>
      </c>
      <c r="I22" s="180">
        <f t="shared" si="1"/>
        <v>1.3454498370880247E-2</v>
      </c>
      <c r="J22" s="181">
        <f t="shared" si="2"/>
        <v>7.6091647486061145E-7</v>
      </c>
      <c r="K22" s="182"/>
      <c r="L22" s="138"/>
    </row>
    <row r="23" spans="1:12" x14ac:dyDescent="0.2">
      <c r="A23" s="340">
        <f>'Comparativo vs. Proveedor'!A29</f>
        <v>20160213</v>
      </c>
      <c r="B23" s="210">
        <f>MONSANTO!O15</f>
        <v>0</v>
      </c>
      <c r="C23" s="210">
        <f>CHEMIPLASTICA!O15</f>
        <v>3037</v>
      </c>
      <c r="D23" s="210">
        <f>'UNIFOODS, S.A. DE C.'!O15</f>
        <v>3155</v>
      </c>
      <c r="E23" s="210">
        <f>'DIPASA INTERNATIONAL'!O15</f>
        <v>3958</v>
      </c>
      <c r="F23" s="210">
        <f t="shared" si="0"/>
        <v>10150</v>
      </c>
      <c r="G23" s="179">
        <f>'Comparativo vs. Proveedor'!C29</f>
        <v>10301.135165640793</v>
      </c>
      <c r="H23" s="129">
        <f>'Comparativo vs. Proveedor'!I29</f>
        <v>10301.130800000001</v>
      </c>
      <c r="I23" s="180">
        <f t="shared" si="1"/>
        <v>1.4671700080676666E-2</v>
      </c>
      <c r="J23" s="181">
        <f t="shared" si="2"/>
        <v>-4.2380209291753387E-7</v>
      </c>
      <c r="K23" s="182"/>
    </row>
    <row r="24" spans="1:12" x14ac:dyDescent="0.2">
      <c r="A24" s="340">
        <f>'Comparativo vs. Proveedor'!A30</f>
        <v>20160214</v>
      </c>
      <c r="B24" s="210">
        <f>MONSANTO!O16</f>
        <v>0</v>
      </c>
      <c r="C24" s="210">
        <f>CHEMIPLASTICA!O16</f>
        <v>1635</v>
      </c>
      <c r="D24" s="210">
        <f>'UNIFOODS, S.A. DE C.'!O16</f>
        <v>2306</v>
      </c>
      <c r="E24" s="210">
        <f>'DIPASA INTERNATIONAL'!O16</f>
        <v>1055</v>
      </c>
      <c r="F24" s="210">
        <f t="shared" si="0"/>
        <v>4996</v>
      </c>
      <c r="G24" s="179">
        <f>'Comparativo vs. Proveedor'!C30</f>
        <v>5040.5062541997422</v>
      </c>
      <c r="H24" s="129">
        <f>'Comparativo vs. Proveedor'!I30</f>
        <v>5040.5119999999997</v>
      </c>
      <c r="I24" s="180">
        <f t="shared" si="1"/>
        <v>8.8297190709087352E-3</v>
      </c>
      <c r="J24" s="181">
        <f t="shared" si="2"/>
        <v>1.1399239318347774E-6</v>
      </c>
      <c r="K24" s="182"/>
    </row>
    <row r="25" spans="1:12" x14ac:dyDescent="0.2">
      <c r="A25" s="340">
        <f>'Comparativo vs. Proveedor'!A31</f>
        <v>20160215</v>
      </c>
      <c r="B25" s="210">
        <f>MONSANTO!O17</f>
        <v>0</v>
      </c>
      <c r="C25" s="210">
        <f>CHEMIPLASTICA!O17</f>
        <v>2627</v>
      </c>
      <c r="D25" s="210">
        <f>'UNIFOODS, S.A. DE C.'!O17</f>
        <v>2534</v>
      </c>
      <c r="E25" s="210">
        <f>'DIPASA INTERNATIONAL'!O17</f>
        <v>5217</v>
      </c>
      <c r="F25" s="210">
        <f t="shared" si="0"/>
        <v>10378</v>
      </c>
      <c r="G25" s="179">
        <f>'Comparativo vs. Proveedor'!C31</f>
        <v>10459.121181084236</v>
      </c>
      <c r="H25" s="129">
        <f>'Comparativo vs. Proveedor'!I31</f>
        <v>0</v>
      </c>
      <c r="I25" s="180">
        <f t="shared" si="1"/>
        <v>7.7560226791278707E-3</v>
      </c>
      <c r="J25" s="181" t="e">
        <f t="shared" si="2"/>
        <v>#DIV/0!</v>
      </c>
      <c r="K25" s="182"/>
    </row>
    <row r="26" spans="1:12" x14ac:dyDescent="0.2">
      <c r="A26" s="340">
        <f>'Comparativo vs. Proveedor'!A32</f>
        <v>20160216</v>
      </c>
      <c r="B26" s="210">
        <f>MONSANTO!O18</f>
        <v>652</v>
      </c>
      <c r="C26" s="210">
        <f>CHEMIPLASTICA!O18</f>
        <v>3211</v>
      </c>
      <c r="D26" s="210">
        <f>'UNIFOODS, S.A. DE C.'!O18</f>
        <v>3166</v>
      </c>
      <c r="E26" s="210">
        <f>'DIPASA INTERNATIONAL'!O18</f>
        <v>10060</v>
      </c>
      <c r="F26" s="210">
        <f t="shared" si="0"/>
        <v>17089</v>
      </c>
      <c r="G26" s="179">
        <f>'Comparativo vs. Proveedor'!C32</f>
        <v>17330.041594612099</v>
      </c>
      <c r="H26" s="129">
        <f>'Comparativo vs. Proveedor'!I32</f>
        <v>0</v>
      </c>
      <c r="I26" s="180">
        <f t="shared" si="1"/>
        <v>1.3908887252009769E-2</v>
      </c>
      <c r="J26" s="181" t="e">
        <f t="shared" si="2"/>
        <v>#DIV/0!</v>
      </c>
      <c r="K26" s="182"/>
    </row>
    <row r="27" spans="1:12" x14ac:dyDescent="0.2">
      <c r="A27" s="340">
        <f>'Comparativo vs. Proveedor'!A33</f>
        <v>20160217</v>
      </c>
      <c r="B27" s="210">
        <f>MONSANTO!O19</f>
        <v>703</v>
      </c>
      <c r="C27" s="210">
        <f>CHEMIPLASTICA!O19</f>
        <v>2738</v>
      </c>
      <c r="D27" s="210">
        <f>'UNIFOODS, S.A. DE C.'!O19</f>
        <v>3848</v>
      </c>
      <c r="E27" s="210">
        <f>'DIPASA INTERNATIONAL'!O19</f>
        <v>10674</v>
      </c>
      <c r="F27" s="210">
        <f t="shared" si="0"/>
        <v>17963</v>
      </c>
      <c r="G27" s="179">
        <f>'Comparativo vs. Proveedor'!C33</f>
        <v>18180.530329180481</v>
      </c>
      <c r="H27" s="129">
        <f>'Comparativo vs. Proveedor'!I33</f>
        <v>0</v>
      </c>
      <c r="I27" s="180">
        <f t="shared" si="1"/>
        <v>1.1965015609656682E-2</v>
      </c>
      <c r="J27" s="181" t="e">
        <f t="shared" si="2"/>
        <v>#DIV/0!</v>
      </c>
      <c r="K27" s="182"/>
    </row>
    <row r="28" spans="1:12" x14ac:dyDescent="0.2">
      <c r="A28" s="340">
        <f>'Comparativo vs. Proveedor'!A34</f>
        <v>20160218</v>
      </c>
      <c r="B28" s="210">
        <f>MONSANTO!O20</f>
        <v>745</v>
      </c>
      <c r="C28" s="210">
        <f>CHEMIPLASTICA!O20</f>
        <v>2716</v>
      </c>
      <c r="D28" s="210">
        <f>'UNIFOODS, S.A. DE C.'!O20</f>
        <v>3569</v>
      </c>
      <c r="E28" s="210">
        <f>'DIPASA INTERNATIONAL'!O20</f>
        <v>11040</v>
      </c>
      <c r="F28" s="210">
        <f t="shared" si="0"/>
        <v>18070</v>
      </c>
      <c r="G28" s="179">
        <f>'Comparativo vs. Proveedor'!C34</f>
        <v>18348.352200374517</v>
      </c>
      <c r="H28" s="129">
        <f>'Comparativo vs. Proveedor'!I34</f>
        <v>0</v>
      </c>
      <c r="I28" s="180">
        <f t="shared" si="1"/>
        <v>1.5170419519679536E-2</v>
      </c>
      <c r="J28" s="181" t="e">
        <f t="shared" si="2"/>
        <v>#DIV/0!</v>
      </c>
      <c r="K28" s="182"/>
    </row>
    <row r="29" spans="1:12" x14ac:dyDescent="0.2">
      <c r="A29" s="340">
        <f>'Comparativo vs. Proveedor'!A35</f>
        <v>20160219</v>
      </c>
      <c r="B29" s="210">
        <f>MONSANTO!O21</f>
        <v>932</v>
      </c>
      <c r="C29" s="210">
        <f>CHEMIPLASTICA!O21</f>
        <v>2631</v>
      </c>
      <c r="D29" s="210">
        <f>'UNIFOODS, S.A. DE C.'!O21</f>
        <v>3137</v>
      </c>
      <c r="E29" s="210">
        <f>'DIPASA INTERNATIONAL'!O21</f>
        <v>9835</v>
      </c>
      <c r="F29" s="210">
        <f t="shared" si="0"/>
        <v>16535</v>
      </c>
      <c r="G29" s="179">
        <f>'Comparativo vs. Proveedor'!C35</f>
        <v>16802.370742810283</v>
      </c>
      <c r="H29" s="129">
        <f>'Comparativo vs. Proveedor'!I35</f>
        <v>0</v>
      </c>
      <c r="I29" s="180">
        <f t="shared" si="1"/>
        <v>1.5912679639252109E-2</v>
      </c>
      <c r="J29" s="181" t="e">
        <f t="shared" si="2"/>
        <v>#DIV/0!</v>
      </c>
      <c r="K29" s="182"/>
    </row>
    <row r="30" spans="1:12" x14ac:dyDescent="0.2">
      <c r="A30" s="340">
        <f>'Comparativo vs. Proveedor'!A36</f>
        <v>20160220</v>
      </c>
      <c r="B30" s="210">
        <f>MONSANTO!O22</f>
        <v>1082</v>
      </c>
      <c r="C30" s="210">
        <f>CHEMIPLASTICA!O22</f>
        <v>2205</v>
      </c>
      <c r="D30" s="210">
        <f>'UNIFOODS, S.A. DE C.'!O22</f>
        <v>2511</v>
      </c>
      <c r="E30" s="210">
        <f>'DIPASA INTERNATIONAL'!O22</f>
        <v>4088</v>
      </c>
      <c r="F30" s="210">
        <f t="shared" si="0"/>
        <v>9886</v>
      </c>
      <c r="G30" s="179">
        <f>'Comparativo vs. Proveedor'!C36</f>
        <v>9948.3161813489987</v>
      </c>
      <c r="H30" s="129">
        <f>'Comparativo vs. Proveedor'!I36</f>
        <v>0</v>
      </c>
      <c r="I30" s="180">
        <f t="shared" si="1"/>
        <v>6.2639928419071025E-3</v>
      </c>
      <c r="J30" s="181" t="e">
        <f t="shared" si="2"/>
        <v>#DIV/0!</v>
      </c>
      <c r="K30" s="182"/>
    </row>
    <row r="31" spans="1:12" x14ac:dyDescent="0.2">
      <c r="A31" s="340">
        <f>'Comparativo vs. Proveedor'!A37</f>
        <v>20160221</v>
      </c>
      <c r="B31" s="210">
        <f>MONSANTO!O23</f>
        <v>953</v>
      </c>
      <c r="C31" s="210">
        <f>CHEMIPLASTICA!O23</f>
        <v>529</v>
      </c>
      <c r="D31" s="210">
        <f>'UNIFOODS, S.A. DE C.'!O23</f>
        <v>2548</v>
      </c>
      <c r="E31" s="210">
        <f>'DIPASA INTERNATIONAL'!O23</f>
        <v>1412</v>
      </c>
      <c r="F31" s="210">
        <f t="shared" si="0"/>
        <v>5442</v>
      </c>
      <c r="G31" s="179">
        <f>'Comparativo vs. Proveedor'!C37</f>
        <v>5491.1357801163094</v>
      </c>
      <c r="H31" s="129">
        <f>'Comparativo vs. Proveedor'!I37</f>
        <v>0</v>
      </c>
      <c r="I31" s="180">
        <f t="shared" si="1"/>
        <v>8.9481998048987731E-3</v>
      </c>
      <c r="J31" s="181" t="e">
        <f t="shared" si="2"/>
        <v>#DIV/0!</v>
      </c>
      <c r="K31" s="182"/>
    </row>
    <row r="32" spans="1:12" x14ac:dyDescent="0.2">
      <c r="A32" s="340">
        <f>'Comparativo vs. Proveedor'!A38</f>
        <v>20160222</v>
      </c>
      <c r="B32" s="210">
        <f>MONSANTO!O24</f>
        <v>699</v>
      </c>
      <c r="C32" s="210">
        <f>CHEMIPLASTICA!O24</f>
        <v>2860</v>
      </c>
      <c r="D32" s="210">
        <f>'UNIFOODS, S.A. DE C.'!O24</f>
        <v>2879</v>
      </c>
      <c r="E32" s="210">
        <f>'DIPASA INTERNATIONAL'!O24</f>
        <v>782</v>
      </c>
      <c r="F32" s="210">
        <f t="shared" si="0"/>
        <v>7220</v>
      </c>
      <c r="G32" s="179">
        <f>'Comparativo vs. Proveedor'!C38</f>
        <v>7310.4510958193869</v>
      </c>
      <c r="H32" s="129">
        <f>'Comparativo vs. Proveedor'!I38</f>
        <v>0</v>
      </c>
      <c r="I32" s="180">
        <f t="shared" si="1"/>
        <v>1.2372847398037169E-2</v>
      </c>
      <c r="J32" s="181" t="e">
        <f t="shared" si="2"/>
        <v>#DIV/0!</v>
      </c>
      <c r="K32" s="182"/>
    </row>
    <row r="33" spans="1:12" x14ac:dyDescent="0.2">
      <c r="A33" s="340">
        <f>'Comparativo vs. Proveedor'!A39</f>
        <v>20160223</v>
      </c>
      <c r="B33" s="210">
        <f>MONSANTO!O25</f>
        <v>1161</v>
      </c>
      <c r="C33" s="210">
        <f>CHEMIPLASTICA!O25</f>
        <v>2685</v>
      </c>
      <c r="D33" s="210">
        <f>'UNIFOODS, S.A. DE C.'!O25</f>
        <v>3184</v>
      </c>
      <c r="E33" s="210">
        <f>'DIPASA INTERNATIONAL'!O25</f>
        <v>1449</v>
      </c>
      <c r="F33" s="210">
        <f t="shared" si="0"/>
        <v>8479</v>
      </c>
      <c r="G33" s="179">
        <f>'Comparativo vs. Proveedor'!C39</f>
        <v>8557.4594637299469</v>
      </c>
      <c r="H33" s="129">
        <f>'Comparativo vs. Proveedor'!I39</f>
        <v>0</v>
      </c>
      <c r="I33" s="180">
        <f t="shared" si="1"/>
        <v>9.1685463498238709E-3</v>
      </c>
      <c r="J33" s="181" t="e">
        <f t="shared" si="2"/>
        <v>#DIV/0!</v>
      </c>
      <c r="K33" s="182"/>
    </row>
    <row r="34" spans="1:12" x14ac:dyDescent="0.2">
      <c r="A34" s="340">
        <f>'Comparativo vs. Proveedor'!A40</f>
        <v>20160224</v>
      </c>
      <c r="B34" s="210">
        <f>MONSANTO!O26</f>
        <v>1927</v>
      </c>
      <c r="C34" s="210">
        <f>CHEMIPLASTICA!O26</f>
        <v>2780</v>
      </c>
      <c r="D34" s="210">
        <f>'UNIFOODS, S.A. DE C.'!O26</f>
        <v>3078</v>
      </c>
      <c r="E34" s="210">
        <f>'DIPASA INTERNATIONAL'!O26</f>
        <v>7274</v>
      </c>
      <c r="F34" s="210">
        <f t="shared" si="0"/>
        <v>15059</v>
      </c>
      <c r="G34" s="179">
        <f>'Comparativo vs. Proveedor'!C40</f>
        <v>15171.201967907387</v>
      </c>
      <c r="H34" s="129">
        <f>'Comparativo vs. Proveedor'!I40</f>
        <v>0</v>
      </c>
      <c r="I34" s="180">
        <f t="shared" si="1"/>
        <v>7.3957204013719779E-3</v>
      </c>
      <c r="J34" s="181" t="e">
        <f t="shared" si="2"/>
        <v>#DIV/0!</v>
      </c>
      <c r="K34" s="182"/>
    </row>
    <row r="35" spans="1:12" x14ac:dyDescent="0.2">
      <c r="A35" s="340">
        <f>'Comparativo vs. Proveedor'!A41</f>
        <v>20160225</v>
      </c>
      <c r="B35" s="210">
        <f>MONSANTO!O27</f>
        <v>1907</v>
      </c>
      <c r="C35" s="210">
        <f>CHEMIPLASTICA!O27</f>
        <v>2780</v>
      </c>
      <c r="D35" s="210">
        <f>'UNIFOODS, S.A. DE C.'!O27</f>
        <v>3834</v>
      </c>
      <c r="E35" s="210">
        <f>'DIPASA INTERNATIONAL'!O27</f>
        <v>10476</v>
      </c>
      <c r="F35" s="210">
        <f t="shared" si="0"/>
        <v>18997</v>
      </c>
      <c r="G35" s="179">
        <f>'Comparativo vs. Proveedor'!C41</f>
        <v>19270.618187852244</v>
      </c>
      <c r="H35" s="129">
        <f>'Comparativo vs. Proveedor'!I41</f>
        <v>0</v>
      </c>
      <c r="I35" s="180">
        <f t="shared" si="1"/>
        <v>1.419872394258356E-2</v>
      </c>
      <c r="J35" s="181" t="e">
        <f t="shared" si="2"/>
        <v>#DIV/0!</v>
      </c>
      <c r="K35" s="182"/>
    </row>
    <row r="36" spans="1:12" x14ac:dyDescent="0.2">
      <c r="A36" s="340">
        <f>'Comparativo vs. Proveedor'!A42</f>
        <v>20160226</v>
      </c>
      <c r="B36" s="210">
        <f>MONSANTO!O28</f>
        <v>1604</v>
      </c>
      <c r="C36" s="210">
        <f>CHEMIPLASTICA!O28</f>
        <v>2761</v>
      </c>
      <c r="D36" s="210">
        <f>'UNIFOODS, S.A. DE C.'!O28</f>
        <v>4046</v>
      </c>
      <c r="E36" s="210">
        <f>'DIPASA INTERNATIONAL'!O28</f>
        <v>9921</v>
      </c>
      <c r="F36" s="210">
        <f t="shared" si="0"/>
        <v>18332</v>
      </c>
      <c r="G36" s="179">
        <f>'Comparativo vs. Proveedor'!C42</f>
        <v>18597.645511058156</v>
      </c>
      <c r="H36" s="129">
        <f>'Comparativo vs. Proveedor'!I42</f>
        <v>0</v>
      </c>
      <c r="I36" s="180">
        <f t="shared" si="1"/>
        <v>1.4283824847624006E-2</v>
      </c>
      <c r="J36" s="181" t="e">
        <f t="shared" si="2"/>
        <v>#DIV/0!</v>
      </c>
      <c r="K36" s="182"/>
    </row>
    <row r="37" spans="1:12" x14ac:dyDescent="0.2">
      <c r="A37" s="340">
        <f>'Comparativo vs. Proveedor'!A43</f>
        <v>20160227</v>
      </c>
      <c r="B37" s="210">
        <f>MONSANTO!O29</f>
        <v>1197</v>
      </c>
      <c r="C37" s="210">
        <f>CHEMIPLASTICA!O29</f>
        <v>2763</v>
      </c>
      <c r="D37" s="210">
        <f>'UNIFOODS, S.A. DE C.'!O29</f>
        <v>3032</v>
      </c>
      <c r="E37" s="210">
        <f>'DIPASA INTERNATIONAL'!O29</f>
        <v>9275</v>
      </c>
      <c r="F37" s="210">
        <f t="shared" si="0"/>
        <v>16267</v>
      </c>
      <c r="G37" s="179">
        <f>'Comparativo vs. Proveedor'!C43</f>
        <v>16474.782689460215</v>
      </c>
      <c r="H37" s="129">
        <f>'Comparativo vs. Proveedor'!I43</f>
        <v>0</v>
      </c>
      <c r="I37" s="180">
        <f t="shared" si="1"/>
        <v>1.2612165718771174E-2</v>
      </c>
      <c r="J37" s="181" t="e">
        <f t="shared" si="2"/>
        <v>#DIV/0!</v>
      </c>
      <c r="K37" s="182"/>
    </row>
    <row r="38" spans="1:12" x14ac:dyDescent="0.2">
      <c r="A38" s="340">
        <f>'Comparativo vs. Proveedor'!A44</f>
        <v>20160228</v>
      </c>
      <c r="B38" s="210">
        <f>MONSANTO!O30</f>
        <v>747</v>
      </c>
      <c r="C38" s="210">
        <f>CHEMIPLASTICA!O30</f>
        <v>1339</v>
      </c>
      <c r="D38" s="210">
        <f>'UNIFOODS, S.A. DE C.'!O30</f>
        <v>2870</v>
      </c>
      <c r="E38" s="210">
        <f>'DIPASA INTERNATIONAL'!O30</f>
        <v>8569</v>
      </c>
      <c r="F38" s="210">
        <f t="shared" si="0"/>
        <v>13525</v>
      </c>
      <c r="G38" s="179">
        <f>'Comparativo vs. Proveedor'!C44</f>
        <v>13724.071073013001</v>
      </c>
      <c r="H38" s="129">
        <f>'Comparativo vs. Proveedor'!I44</f>
        <v>0</v>
      </c>
      <c r="I38" s="180">
        <f t="shared" si="1"/>
        <v>1.4505249350133026E-2</v>
      </c>
      <c r="J38" s="181" t="e">
        <f t="shared" si="2"/>
        <v>#DIV/0!</v>
      </c>
      <c r="K38" s="182"/>
    </row>
    <row r="39" spans="1:12" x14ac:dyDescent="0.2">
      <c r="A39" s="340"/>
      <c r="B39" s="210"/>
      <c r="C39" s="210"/>
      <c r="D39" s="210"/>
      <c r="E39" s="210"/>
      <c r="F39" s="210"/>
      <c r="G39" s="179"/>
      <c r="H39" s="129"/>
      <c r="I39" s="180"/>
      <c r="J39" s="181"/>
      <c r="K39" s="182"/>
    </row>
    <row r="40" spans="1:12" x14ac:dyDescent="0.2">
      <c r="A40" s="340"/>
      <c r="B40" s="210"/>
      <c r="C40" s="210"/>
      <c r="D40" s="210"/>
      <c r="E40" s="210"/>
      <c r="F40" s="210"/>
      <c r="G40" s="179"/>
      <c r="H40" s="129"/>
      <c r="I40" s="180"/>
      <c r="J40" s="181"/>
      <c r="K40" s="182"/>
    </row>
    <row r="41" spans="1:12" ht="13.5" thickBot="1" x14ac:dyDescent="0.25">
      <c r="A41" s="345"/>
      <c r="B41" s="210"/>
      <c r="C41" s="210"/>
      <c r="D41" s="210"/>
      <c r="E41" s="210"/>
      <c r="F41" s="210"/>
      <c r="G41" s="183"/>
      <c r="H41" s="184"/>
      <c r="I41" s="185"/>
      <c r="J41" s="186"/>
      <c r="K41" s="182"/>
    </row>
    <row r="42" spans="1:12" s="192" customFormat="1" ht="13.5" thickBot="1" x14ac:dyDescent="0.25">
      <c r="A42" s="187" t="s">
        <v>56</v>
      </c>
      <c r="B42" s="188">
        <f>SUM(B11:B41)</f>
        <v>17855</v>
      </c>
      <c r="C42" s="188">
        <f>SUM(C11:C41)</f>
        <v>67390</v>
      </c>
      <c r="D42" s="188">
        <f t="shared" ref="D42:E42" si="3">SUM(D11:D41)</f>
        <v>89614</v>
      </c>
      <c r="E42" s="188">
        <f t="shared" si="3"/>
        <v>205540</v>
      </c>
      <c r="F42" s="188">
        <f>SUM(F11:F41)</f>
        <v>380399</v>
      </c>
      <c r="G42" s="188">
        <f>SUM(G11:G41)</f>
        <v>384980.28499204438</v>
      </c>
      <c r="H42" s="188">
        <f>SUM(H11:H41)</f>
        <v>189314.20360000004</v>
      </c>
      <c r="I42" s="189">
        <f>(G42-F42)/G42</f>
        <v>1.1900050913357956E-2</v>
      </c>
      <c r="J42" s="190">
        <f>(H42-G42)/H42</f>
        <v>-1.0335520403184597</v>
      </c>
      <c r="K42" s="182"/>
      <c r="L42" s="191"/>
    </row>
    <row r="43" spans="1:12" s="117" customFormat="1" x14ac:dyDescent="0.2">
      <c r="A43" s="641" t="s">
        <v>142</v>
      </c>
      <c r="B43" s="642"/>
      <c r="C43" s="642"/>
      <c r="D43" s="642"/>
      <c r="E43" s="642"/>
      <c r="F43" s="642"/>
      <c r="G43" s="642"/>
      <c r="H43" s="642"/>
      <c r="I43" s="642"/>
      <c r="J43" s="643"/>
    </row>
    <row r="44" spans="1:12" x14ac:dyDescent="0.2">
      <c r="A44" s="193" t="s">
        <v>51</v>
      </c>
      <c r="B44" s="409">
        <f>SUM(B11:B24)</f>
        <v>3546</v>
      </c>
      <c r="C44" s="409">
        <f>SUM(C11:C24)</f>
        <v>32765</v>
      </c>
      <c r="D44" s="409">
        <f t="shared" ref="D44:E44" si="4">SUM(D11:D24)</f>
        <v>45378</v>
      </c>
      <c r="E44" s="409">
        <f t="shared" si="4"/>
        <v>105468</v>
      </c>
      <c r="F44" s="409">
        <f>SUM(F11:F24)</f>
        <v>187157</v>
      </c>
      <c r="G44" s="409">
        <f>SUM(G11:G24)</f>
        <v>189314.18699367714</v>
      </c>
      <c r="H44" s="409">
        <f>SUM(H11:H24)</f>
        <v>189314.20360000004</v>
      </c>
      <c r="I44" s="388">
        <f>(G44-F44)/G44</f>
        <v>1.1394745570490115E-2</v>
      </c>
      <c r="J44" s="196">
        <f>(H44-G44)/H44</f>
        <v>8.7718314745257087E-8</v>
      </c>
    </row>
    <row r="45" spans="1:12" x14ac:dyDescent="0.2">
      <c r="A45" s="197" t="s">
        <v>52</v>
      </c>
      <c r="B45" s="198">
        <f>B44/$F$44</f>
        <v>1.8946659756247427E-2</v>
      </c>
      <c r="C45" s="198">
        <f>C44/$F$44</f>
        <v>0.1750669224234199</v>
      </c>
      <c r="D45" s="198">
        <f t="shared" ref="D45:E45" si="5">D44/$F$44</f>
        <v>0.24245953931725769</v>
      </c>
      <c r="E45" s="198">
        <f t="shared" si="5"/>
        <v>0.56352687850307492</v>
      </c>
      <c r="F45" s="198">
        <f>SUM(B45:C45)</f>
        <v>0.19401358217966733</v>
      </c>
      <c r="G45" s="198">
        <f>G44/H44</f>
        <v>0.99999991228168528</v>
      </c>
      <c r="H45" s="199"/>
      <c r="I45" s="198"/>
      <c r="J45" s="198"/>
    </row>
    <row r="46" spans="1:12" x14ac:dyDescent="0.2">
      <c r="A46" s="200" t="s">
        <v>60</v>
      </c>
      <c r="B46" s="201">
        <f>B45*$H$44</f>
        <v>3586.8718026341526</v>
      </c>
      <c r="C46" s="201">
        <f>C45*$H$44</f>
        <v>33142.654995292723</v>
      </c>
      <c r="D46" s="201">
        <f t="shared" ref="D46:E46" si="6">D45*$H$44</f>
        <v>45901.03459106954</v>
      </c>
      <c r="E46" s="201">
        <f t="shared" si="6"/>
        <v>106683.64221100361</v>
      </c>
      <c r="F46" s="202">
        <f>SUM(B46:E46)</f>
        <v>189314.20360000001</v>
      </c>
      <c r="G46" s="199"/>
      <c r="H46" s="199"/>
      <c r="I46" s="199"/>
      <c r="J46" s="199"/>
    </row>
    <row r="47" spans="1:12" x14ac:dyDescent="0.2">
      <c r="A47" s="200" t="s">
        <v>146</v>
      </c>
      <c r="B47" s="198">
        <f>(B46-B44)/B44</f>
        <v>1.1526171075621143E-2</v>
      </c>
      <c r="C47" s="198">
        <f>(C46-C44)/C44</f>
        <v>1.1526171075621042E-2</v>
      </c>
      <c r="D47" s="198">
        <f t="shared" ref="D47:E47" si="7">(D46-D44)/D44</f>
        <v>1.1526171075621218E-2</v>
      </c>
      <c r="E47" s="198">
        <f t="shared" si="7"/>
        <v>1.1526171075621112E-2</v>
      </c>
      <c r="F47" s="408">
        <f>(F46-F44)/F44</f>
        <v>1.1526171075621046E-2</v>
      </c>
      <c r="G47" s="199"/>
      <c r="H47" s="199"/>
      <c r="I47" s="199"/>
      <c r="J47" s="199"/>
    </row>
    <row r="48" spans="1:12" s="117" customFormat="1" x14ac:dyDescent="0.2">
      <c r="A48" s="632" t="s">
        <v>143</v>
      </c>
      <c r="B48" s="632"/>
      <c r="C48" s="632"/>
      <c r="D48" s="632"/>
      <c r="E48" s="632"/>
      <c r="F48" s="632"/>
      <c r="G48" s="632"/>
      <c r="H48" s="632"/>
      <c r="I48" s="632"/>
      <c r="J48" s="632"/>
    </row>
    <row r="49" spans="1:10" x14ac:dyDescent="0.2">
      <c r="A49" s="193" t="s">
        <v>51</v>
      </c>
      <c r="B49" s="409">
        <f>SUM(B25:B41)</f>
        <v>14309</v>
      </c>
      <c r="C49" s="409">
        <f>SUM(C25:C41)</f>
        <v>34625</v>
      </c>
      <c r="D49" s="409">
        <f t="shared" ref="D49:E49" si="8">SUM(D25:D41)</f>
        <v>44236</v>
      </c>
      <c r="E49" s="409">
        <f t="shared" si="8"/>
        <v>100072</v>
      </c>
      <c r="F49" s="409">
        <f>SUM(F25:F41)</f>
        <v>193242</v>
      </c>
      <c r="G49" s="409">
        <f>SUM(G25:G41)</f>
        <v>195666.09799836724</v>
      </c>
      <c r="H49" s="409">
        <f>SUM(H25:H41)</f>
        <v>0</v>
      </c>
      <c r="I49" s="388">
        <f>(G49-F49)/G49</f>
        <v>1.2388952522513492E-2</v>
      </c>
      <c r="J49" s="196" t="e">
        <f>(H49-G49)/H49</f>
        <v>#DIV/0!</v>
      </c>
    </row>
    <row r="50" spans="1:10" x14ac:dyDescent="0.2">
      <c r="A50" s="197" t="s">
        <v>52</v>
      </c>
      <c r="B50" s="198">
        <f>B49/$F$49</f>
        <v>7.4047049813187604E-2</v>
      </c>
      <c r="C50" s="198">
        <f>C49/$F$49</f>
        <v>0.17917947444137403</v>
      </c>
      <c r="D50" s="198">
        <f t="shared" ref="D50:E50" si="9">D49/$F$49</f>
        <v>0.22891503917367859</v>
      </c>
      <c r="E50" s="198">
        <f t="shared" si="9"/>
        <v>0.51785843657175978</v>
      </c>
      <c r="F50" s="198">
        <f>SUM(B50:C50)</f>
        <v>0.2532265242545616</v>
      </c>
      <c r="G50" s="198" t="e">
        <f>G49/H49</f>
        <v>#DIV/0!</v>
      </c>
      <c r="H50" s="199"/>
      <c r="I50" s="198"/>
      <c r="J50" s="198"/>
    </row>
    <row r="51" spans="1:10" x14ac:dyDescent="0.2">
      <c r="A51" s="200" t="s">
        <v>60</v>
      </c>
      <c r="B51" s="201">
        <f>B50*$G$49</f>
        <v>14488.497305237146</v>
      </c>
      <c r="C51" s="201">
        <f>C50*$G$49</f>
        <v>35059.348605341831</v>
      </c>
      <c r="D51" s="201">
        <f t="shared" ref="D51:E51" si="10">D50*$G$49</f>
        <v>44790.912488257069</v>
      </c>
      <c r="E51" s="201">
        <f t="shared" si="10"/>
        <v>101327.3395995312</v>
      </c>
      <c r="F51" s="202">
        <f>SUM(B51:E51)</f>
        <v>195666.09799836724</v>
      </c>
      <c r="G51" s="199"/>
      <c r="H51" s="199"/>
      <c r="I51" s="199"/>
      <c r="J51" s="199"/>
    </row>
    <row r="52" spans="1:10" x14ac:dyDescent="0.2">
      <c r="A52" s="200" t="s">
        <v>146</v>
      </c>
      <c r="B52" s="198">
        <f>(B51-B49)/B49</f>
        <v>1.254436405319352E-2</v>
      </c>
      <c r="C52" s="198">
        <f>(C51-C49)/C49</f>
        <v>1.2544364053193674E-2</v>
      </c>
      <c r="D52" s="198">
        <f t="shared" ref="D52:E52" si="11">(D51-D49)/D49</f>
        <v>1.2544364053193521E-2</v>
      </c>
      <c r="E52" s="198">
        <f t="shared" si="11"/>
        <v>1.2544364053193721E-2</v>
      </c>
      <c r="F52" s="408">
        <f>(F51-F49)/F49</f>
        <v>1.2544364053193634E-2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3"/>
      <c r="H53" s="116"/>
    </row>
    <row r="54" spans="1:10" x14ac:dyDescent="0.2">
      <c r="G54" s="203"/>
      <c r="H54" s="116"/>
    </row>
  </sheetData>
  <mergeCells count="10">
    <mergeCell ref="A1:J1"/>
    <mergeCell ref="A2:J2"/>
    <mergeCell ref="A3:J3"/>
    <mergeCell ref="A4:J4"/>
    <mergeCell ref="A43:J43"/>
    <mergeCell ref="A48:J48"/>
    <mergeCell ref="I9:J9"/>
    <mergeCell ref="B10:H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topLeftCell="A19" workbookViewId="0">
      <selection activeCell="A45" sqref="A45:XFD46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0" t="s">
        <v>0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0"/>
      <c r="N1" s="650"/>
      <c r="O1" s="650"/>
      <c r="P1" s="384"/>
      <c r="Q1" s="384"/>
    </row>
    <row r="2" spans="1:21" x14ac:dyDescent="0.2">
      <c r="A2" s="651" t="s">
        <v>7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651"/>
      <c r="N2" s="651"/>
      <c r="O2" s="651"/>
      <c r="P2" s="385"/>
      <c r="Q2" s="385"/>
    </row>
    <row r="3" spans="1:21" x14ac:dyDescent="0.2">
      <c r="A3" s="651" t="s">
        <v>8</v>
      </c>
      <c r="B3" s="651"/>
      <c r="C3" s="651"/>
      <c r="D3" s="651"/>
      <c r="E3" s="651"/>
      <c r="F3" s="651"/>
      <c r="G3" s="651"/>
      <c r="H3" s="651"/>
      <c r="I3" s="651"/>
      <c r="J3" s="651"/>
      <c r="K3" s="651"/>
      <c r="L3" s="651"/>
      <c r="M3" s="651"/>
      <c r="N3" s="651"/>
      <c r="O3" s="651"/>
      <c r="P3" s="385"/>
      <c r="Q3" s="385"/>
    </row>
    <row r="4" spans="1:21" x14ac:dyDescent="0.2">
      <c r="A4" s="651"/>
      <c r="B4" s="651"/>
      <c r="C4" s="651"/>
      <c r="D4" s="651"/>
      <c r="E4" s="651"/>
      <c r="F4" s="651"/>
      <c r="G4" s="651"/>
      <c r="H4" s="651"/>
      <c r="I4" s="651"/>
      <c r="J4" s="651"/>
      <c r="K4" s="651"/>
      <c r="L4" s="651"/>
      <c r="M4" s="651"/>
      <c r="N4" s="651"/>
      <c r="O4" s="651"/>
      <c r="P4" s="651"/>
      <c r="Q4" s="651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2" t="s">
        <v>144</v>
      </c>
      <c r="B6" s="652"/>
      <c r="C6" s="652"/>
      <c r="D6" s="652"/>
      <c r="E6" s="652"/>
      <c r="F6" s="652"/>
      <c r="G6" s="652"/>
      <c r="H6" s="652"/>
      <c r="I6" s="652"/>
      <c r="J6" s="652"/>
      <c r="K6" s="652"/>
      <c r="L6" s="652"/>
      <c r="M6" s="652"/>
      <c r="N6" s="652"/>
      <c r="O6" s="652"/>
      <c r="P6" s="386"/>
      <c r="Q6" s="386"/>
    </row>
    <row r="7" spans="1:21" x14ac:dyDescent="0.2">
      <c r="A7" s="649" t="s">
        <v>153</v>
      </c>
      <c r="B7" s="649"/>
      <c r="C7" s="649"/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49"/>
      <c r="O7" s="649"/>
      <c r="P7" s="387"/>
      <c r="Q7" s="387"/>
    </row>
    <row r="8" spans="1:21" x14ac:dyDescent="0.2">
      <c r="A8" s="653"/>
      <c r="B8" s="653"/>
      <c r="C8" s="653"/>
      <c r="D8" s="653"/>
      <c r="E8" s="653"/>
      <c r="F8" s="653"/>
      <c r="G8" s="653"/>
      <c r="H8" s="653"/>
      <c r="I8" s="653"/>
      <c r="J8" s="653"/>
      <c r="K8" s="653"/>
      <c r="L8" s="653"/>
      <c r="M8" s="653"/>
      <c r="N8" s="653"/>
      <c r="O8" s="653"/>
    </row>
    <row r="9" spans="1:21" x14ac:dyDescent="0.2">
      <c r="A9" s="192" t="s">
        <v>39</v>
      </c>
    </row>
    <row r="10" spans="1:21" x14ac:dyDescent="0.2">
      <c r="B10" s="347" t="s">
        <v>40</v>
      </c>
      <c r="C10" s="116" t="s">
        <v>122</v>
      </c>
    </row>
    <row r="11" spans="1:21" x14ac:dyDescent="0.2">
      <c r="B11" s="347" t="s">
        <v>41</v>
      </c>
      <c r="C11" s="116" t="s">
        <v>123</v>
      </c>
    </row>
    <row r="12" spans="1:21" x14ac:dyDescent="0.2">
      <c r="B12" s="347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4" t="s">
        <v>37</v>
      </c>
      <c r="B14" s="657" t="s">
        <v>43</v>
      </c>
      <c r="C14" s="658" t="s">
        <v>43</v>
      </c>
      <c r="D14" s="658"/>
      <c r="E14" s="658"/>
      <c r="F14" s="658"/>
      <c r="G14" s="658"/>
      <c r="H14" s="659"/>
      <c r="I14" s="660" t="s">
        <v>125</v>
      </c>
      <c r="J14" s="660"/>
      <c r="K14" s="661"/>
      <c r="L14" s="646" t="s">
        <v>126</v>
      </c>
      <c r="M14" s="647"/>
      <c r="N14" s="647"/>
      <c r="O14" s="648"/>
      <c r="Q14" s="662"/>
      <c r="R14" s="644"/>
      <c r="S14" s="644"/>
      <c r="T14" s="644"/>
      <c r="U14" s="644"/>
    </row>
    <row r="15" spans="1:21" s="122" customFormat="1" ht="40.5" x14ac:dyDescent="0.2">
      <c r="A15" s="655"/>
      <c r="B15" s="348" t="s">
        <v>44</v>
      </c>
      <c r="C15" s="349" t="s">
        <v>127</v>
      </c>
      <c r="D15" s="349" t="s">
        <v>128</v>
      </c>
      <c r="E15" s="349" t="s">
        <v>129</v>
      </c>
      <c r="F15" s="349" t="s">
        <v>130</v>
      </c>
      <c r="G15" s="349" t="s">
        <v>131</v>
      </c>
      <c r="H15" s="350"/>
      <c r="I15" s="351" t="s">
        <v>127</v>
      </c>
      <c r="J15" s="349" t="s">
        <v>129</v>
      </c>
      <c r="K15" s="352" t="s">
        <v>131</v>
      </c>
      <c r="L15" s="353" t="s">
        <v>127</v>
      </c>
      <c r="M15" s="349" t="s">
        <v>129</v>
      </c>
      <c r="N15" s="354" t="s">
        <v>132</v>
      </c>
      <c r="O15" s="355" t="s">
        <v>38</v>
      </c>
      <c r="Q15" s="662"/>
      <c r="R15" s="121"/>
      <c r="S15" s="123"/>
      <c r="T15" s="645"/>
      <c r="U15" s="645"/>
    </row>
    <row r="16" spans="1:21" s="124" customFormat="1" ht="13.5" thickBot="1" x14ac:dyDescent="0.25">
      <c r="A16" s="656"/>
      <c r="B16" s="356">
        <v>1</v>
      </c>
      <c r="C16" s="357">
        <v>2</v>
      </c>
      <c r="D16" s="357">
        <v>3</v>
      </c>
      <c r="E16" s="357">
        <v>4</v>
      </c>
      <c r="F16" s="357">
        <v>5</v>
      </c>
      <c r="G16" s="357">
        <v>6</v>
      </c>
      <c r="H16" s="358">
        <v>7</v>
      </c>
      <c r="I16" s="359">
        <v>8</v>
      </c>
      <c r="J16" s="357">
        <v>9</v>
      </c>
      <c r="K16" s="358">
        <v>10</v>
      </c>
      <c r="L16" s="360" t="s">
        <v>133</v>
      </c>
      <c r="M16" s="357" t="s">
        <v>134</v>
      </c>
      <c r="N16" s="357" t="s">
        <v>135</v>
      </c>
      <c r="O16" s="361" t="s">
        <v>136</v>
      </c>
      <c r="Q16" s="125"/>
      <c r="R16" s="125"/>
      <c r="S16" s="126"/>
      <c r="T16" s="127"/>
      <c r="U16" s="127"/>
    </row>
    <row r="17" spans="1:24" x14ac:dyDescent="0.2">
      <c r="A17" s="272">
        <v>20160201</v>
      </c>
      <c r="B17" s="128">
        <v>127.76312299999999</v>
      </c>
      <c r="C17" s="211">
        <v>3617.8484182352545</v>
      </c>
      <c r="D17" s="212">
        <v>66.282768000000004</v>
      </c>
      <c r="E17" s="212">
        <v>19.05</v>
      </c>
      <c r="F17" s="362">
        <v>786.95184300000005</v>
      </c>
      <c r="G17" s="362">
        <f>F17/14.22</f>
        <v>55.341198523206749</v>
      </c>
      <c r="H17" s="131">
        <v>0.59592100000000003</v>
      </c>
      <c r="I17" s="132">
        <v>3617.8453</v>
      </c>
      <c r="J17" s="133"/>
      <c r="K17" s="134"/>
      <c r="L17" s="129">
        <f t="shared" ref="L17:L44" si="0">C17-I17</f>
        <v>3.1182352545329195E-3</v>
      </c>
      <c r="M17" s="130">
        <f t="shared" ref="M17:M44" si="1">E17-J17</f>
        <v>19.05</v>
      </c>
      <c r="N17" s="130">
        <f t="shared" ref="N17:N52" si="2">G17-K17</f>
        <v>55.341198523206749</v>
      </c>
      <c r="O17" s="135">
        <f t="shared" ref="O17:O52" si="3">L17/I17</f>
        <v>8.6190397763357089E-7</v>
      </c>
      <c r="Q17" s="136"/>
      <c r="R17" s="136"/>
      <c r="S17" s="137"/>
      <c r="T17" s="137"/>
      <c r="U17" s="137"/>
    </row>
    <row r="18" spans="1:24" x14ac:dyDescent="0.2">
      <c r="A18" s="272">
        <v>20160202</v>
      </c>
      <c r="B18" s="128">
        <v>469.19931000000003</v>
      </c>
      <c r="C18" s="211">
        <v>13286.243648885862</v>
      </c>
      <c r="D18" s="212">
        <v>65.707679999999996</v>
      </c>
      <c r="E18" s="212">
        <v>18.73</v>
      </c>
      <c r="F18" s="128">
        <v>731.16015600000003</v>
      </c>
      <c r="G18" s="130">
        <f t="shared" ref="G18:G44" si="4">F18/14.22</f>
        <v>51.417732489451474</v>
      </c>
      <c r="H18" s="131">
        <v>0.59289700000000001</v>
      </c>
      <c r="I18" s="132">
        <v>13286.2361</v>
      </c>
      <c r="J18" s="133"/>
      <c r="K18" s="134"/>
      <c r="L18" s="129">
        <f t="shared" si="0"/>
        <v>7.5488858619792154E-3</v>
      </c>
      <c r="M18" s="130">
        <f t="shared" si="1"/>
        <v>18.73</v>
      </c>
      <c r="N18" s="130">
        <f t="shared" si="2"/>
        <v>51.417732489451474</v>
      </c>
      <c r="O18" s="135">
        <f t="shared" si="3"/>
        <v>5.6817339426771256E-7</v>
      </c>
      <c r="Q18" s="136"/>
      <c r="R18" s="136"/>
      <c r="S18" s="137"/>
      <c r="T18" s="137"/>
      <c r="U18" s="137"/>
    </row>
    <row r="19" spans="1:24" x14ac:dyDescent="0.2">
      <c r="A19" s="272">
        <v>20160203</v>
      </c>
      <c r="B19" s="128">
        <v>628.17292799999996</v>
      </c>
      <c r="C19" s="211">
        <v>17787.874784048669</v>
      </c>
      <c r="D19" s="212">
        <v>64.209681000000003</v>
      </c>
      <c r="E19" s="212">
        <v>17.89</v>
      </c>
      <c r="F19" s="128">
        <v>668.003829</v>
      </c>
      <c r="G19" s="130">
        <f t="shared" si="4"/>
        <v>46.976359282700422</v>
      </c>
      <c r="H19" s="131">
        <v>0.59706700000000001</v>
      </c>
      <c r="I19" s="132">
        <v>17787.878499999999</v>
      </c>
      <c r="J19" s="133"/>
      <c r="K19" s="134"/>
      <c r="L19" s="129">
        <f t="shared" si="0"/>
        <v>-3.7159513303777203E-3</v>
      </c>
      <c r="M19" s="130">
        <f t="shared" si="1"/>
        <v>17.89</v>
      </c>
      <c r="N19" s="130">
        <f t="shared" si="2"/>
        <v>46.976359282700422</v>
      </c>
      <c r="O19" s="135">
        <f t="shared" si="3"/>
        <v>-2.0890357050604549E-7</v>
      </c>
      <c r="Q19" s="136"/>
      <c r="R19" s="136"/>
      <c r="S19" s="137"/>
      <c r="T19" s="137"/>
      <c r="U19" s="137"/>
    </row>
    <row r="20" spans="1:24" x14ac:dyDescent="0.2">
      <c r="A20" s="272">
        <v>20160204</v>
      </c>
      <c r="B20" s="128">
        <v>634.29217500000004</v>
      </c>
      <c r="C20" s="211">
        <v>17961.152546519621</v>
      </c>
      <c r="D20" s="212">
        <v>63.014420000000001</v>
      </c>
      <c r="E20" s="212">
        <v>17.23</v>
      </c>
      <c r="F20" s="128">
        <v>637.71820100000002</v>
      </c>
      <c r="G20" s="130">
        <f t="shared" si="4"/>
        <v>44.846568284106894</v>
      </c>
      <c r="H20" s="131">
        <v>0.59435800000000005</v>
      </c>
      <c r="I20" s="132">
        <v>17961.149300000001</v>
      </c>
      <c r="J20" s="133"/>
      <c r="K20" s="134"/>
      <c r="L20" s="129">
        <f t="shared" si="0"/>
        <v>3.2465196200064383E-3</v>
      </c>
      <c r="M20" s="130">
        <f t="shared" si="1"/>
        <v>17.23</v>
      </c>
      <c r="N20" s="130">
        <f t="shared" si="2"/>
        <v>44.846568284106894</v>
      </c>
      <c r="O20" s="135">
        <f t="shared" si="3"/>
        <v>1.80752331923795E-7</v>
      </c>
      <c r="Q20" s="136"/>
      <c r="R20" s="136"/>
      <c r="S20" s="137"/>
      <c r="T20" s="137"/>
      <c r="U20" s="137"/>
    </row>
    <row r="21" spans="1:24" x14ac:dyDescent="0.2">
      <c r="A21" s="272">
        <v>20160205</v>
      </c>
      <c r="B21" s="128">
        <v>637.663635</v>
      </c>
      <c r="C21" s="211">
        <v>18056.621653267608</v>
      </c>
      <c r="D21" s="212">
        <v>63.949280000000002</v>
      </c>
      <c r="E21" s="212">
        <v>17.75</v>
      </c>
      <c r="F21" s="128">
        <v>620.63500999999997</v>
      </c>
      <c r="G21" s="130">
        <f t="shared" si="4"/>
        <v>43.645218706047814</v>
      </c>
      <c r="H21" s="131">
        <v>0.59220200000000001</v>
      </c>
      <c r="I21" s="132">
        <v>18056.633699999998</v>
      </c>
      <c r="J21" s="133"/>
      <c r="K21" s="134"/>
      <c r="L21" s="129">
        <f t="shared" si="0"/>
        <v>-1.2046732390444959E-2</v>
      </c>
      <c r="M21" s="130">
        <f t="shared" si="1"/>
        <v>17.75</v>
      </c>
      <c r="N21" s="130">
        <f t="shared" si="2"/>
        <v>43.645218706047814</v>
      </c>
      <c r="O21" s="135">
        <f t="shared" si="3"/>
        <v>-6.6716380199067557E-7</v>
      </c>
      <c r="Q21" s="136"/>
      <c r="R21" s="136"/>
      <c r="S21" s="137"/>
      <c r="T21" s="137"/>
      <c r="U21" s="137"/>
    </row>
    <row r="22" spans="1:24" x14ac:dyDescent="0.2">
      <c r="A22" s="272">
        <v>20160206</v>
      </c>
      <c r="B22" s="128">
        <v>445.81826799999999</v>
      </c>
      <c r="C22" s="211">
        <v>12624.166330876091</v>
      </c>
      <c r="D22" s="212">
        <v>62.562401000000001</v>
      </c>
      <c r="E22" s="212">
        <v>16.98</v>
      </c>
      <c r="F22" s="128">
        <v>626.48535200000003</v>
      </c>
      <c r="G22" s="130">
        <f t="shared" si="4"/>
        <v>44.056635161744026</v>
      </c>
      <c r="H22" s="131">
        <v>0.59072899999999995</v>
      </c>
      <c r="I22" s="132">
        <v>12624.159900000001</v>
      </c>
      <c r="J22" s="133"/>
      <c r="K22" s="134"/>
      <c r="L22" s="129">
        <f t="shared" si="0"/>
        <v>6.4308760902349604E-3</v>
      </c>
      <c r="M22" s="130">
        <f t="shared" si="1"/>
        <v>16.98</v>
      </c>
      <c r="N22" s="130">
        <f t="shared" si="2"/>
        <v>44.056635161744026</v>
      </c>
      <c r="O22" s="135">
        <f t="shared" si="3"/>
        <v>5.0941022144649485E-7</v>
      </c>
      <c r="Q22" s="136"/>
      <c r="R22" s="136"/>
      <c r="S22" s="137"/>
      <c r="T22" s="137"/>
      <c r="U22" s="137"/>
    </row>
    <row r="23" spans="1:24" x14ac:dyDescent="0.2">
      <c r="A23" s="272">
        <v>20160207</v>
      </c>
      <c r="B23" s="128">
        <v>292.17706299999998</v>
      </c>
      <c r="C23" s="211">
        <v>8273.5323025813359</v>
      </c>
      <c r="D23" s="212">
        <v>62.517693000000001</v>
      </c>
      <c r="E23" s="212">
        <v>16.95</v>
      </c>
      <c r="F23" s="128">
        <v>693.50286900000003</v>
      </c>
      <c r="G23" s="130">
        <f t="shared" si="4"/>
        <v>48.769540717299577</v>
      </c>
      <c r="H23" s="131">
        <v>0.59028599999999998</v>
      </c>
      <c r="I23" s="132">
        <v>8273.5313000000006</v>
      </c>
      <c r="J23" s="133"/>
      <c r="K23" s="134"/>
      <c r="L23" s="129">
        <f t="shared" si="0"/>
        <v>1.0025813353422564E-3</v>
      </c>
      <c r="M23" s="130">
        <f t="shared" si="1"/>
        <v>16.95</v>
      </c>
      <c r="N23" s="130">
        <f t="shared" si="2"/>
        <v>48.769540717299577</v>
      </c>
      <c r="O23" s="135">
        <f t="shared" si="3"/>
        <v>1.2117937298940976E-7</v>
      </c>
      <c r="Q23" s="136"/>
      <c r="R23" s="136"/>
      <c r="S23" s="137"/>
      <c r="T23" s="137"/>
      <c r="U23" s="137"/>
    </row>
    <row r="24" spans="1:24" x14ac:dyDescent="0.2">
      <c r="A24" s="272">
        <v>20160208</v>
      </c>
      <c r="B24" s="128">
        <v>521.75817900000004</v>
      </c>
      <c r="C24" s="211">
        <v>14774.544941238302</v>
      </c>
      <c r="D24" s="212">
        <v>63.635615999999999</v>
      </c>
      <c r="E24" s="212">
        <v>17.579999999999998</v>
      </c>
      <c r="F24" s="128">
        <v>745.18853799999999</v>
      </c>
      <c r="G24" s="130">
        <f t="shared" si="4"/>
        <v>52.404257243319265</v>
      </c>
      <c r="H24" s="131">
        <v>0.58851500000000001</v>
      </c>
      <c r="I24" s="132">
        <v>14774.5412</v>
      </c>
      <c r="J24" s="133"/>
      <c r="K24" s="134"/>
      <c r="L24" s="129">
        <f t="shared" si="0"/>
        <v>3.7412383026094176E-3</v>
      </c>
      <c r="M24" s="130">
        <f t="shared" si="1"/>
        <v>17.579999999999998</v>
      </c>
      <c r="N24" s="130">
        <f t="shared" si="2"/>
        <v>52.404257243319265</v>
      </c>
      <c r="O24" s="135">
        <f t="shared" si="3"/>
        <v>2.5322196147853429E-7</v>
      </c>
      <c r="Q24" s="136"/>
      <c r="R24" s="136"/>
      <c r="S24" s="137"/>
      <c r="T24" s="137"/>
      <c r="U24" s="137"/>
    </row>
    <row r="25" spans="1:24" x14ac:dyDescent="0.2">
      <c r="A25" s="272">
        <v>20160209</v>
      </c>
      <c r="B25" s="128">
        <v>615.129639</v>
      </c>
      <c r="C25" s="211">
        <v>17418.53000466945</v>
      </c>
      <c r="D25" s="212">
        <v>62.291943000000003</v>
      </c>
      <c r="E25" s="212">
        <v>16.829999999999998</v>
      </c>
      <c r="F25" s="128">
        <v>718.34625200000005</v>
      </c>
      <c r="G25" s="130">
        <f t="shared" si="4"/>
        <v>50.516614064697613</v>
      </c>
      <c r="H25" s="131">
        <v>0.58799800000000002</v>
      </c>
      <c r="I25" s="132">
        <v>17418.541799999999</v>
      </c>
      <c r="J25" s="133"/>
      <c r="K25" s="134"/>
      <c r="L25" s="129">
        <f t="shared" si="0"/>
        <v>-1.1795330548920901E-2</v>
      </c>
      <c r="M25" s="130">
        <f t="shared" si="1"/>
        <v>16.829999999999998</v>
      </c>
      <c r="N25" s="130">
        <f t="shared" si="2"/>
        <v>50.516614064697613</v>
      </c>
      <c r="O25" s="135">
        <f t="shared" si="3"/>
        <v>-6.7717095290496146E-7</v>
      </c>
      <c r="Q25" s="136"/>
      <c r="R25" s="136"/>
      <c r="S25" s="137"/>
      <c r="T25" s="137"/>
      <c r="U25" s="137"/>
    </row>
    <row r="26" spans="1:24" x14ac:dyDescent="0.2">
      <c r="A26" s="272">
        <v>20160210</v>
      </c>
      <c r="B26" s="128">
        <v>591.76263400000005</v>
      </c>
      <c r="C26" s="211">
        <v>16756.850170198391</v>
      </c>
      <c r="D26" s="212">
        <v>62.838149999999999</v>
      </c>
      <c r="E26" s="212">
        <v>17.13</v>
      </c>
      <c r="F26" s="128">
        <v>692.45013400000005</v>
      </c>
      <c r="G26" s="130">
        <f t="shared" si="4"/>
        <v>48.695508720112521</v>
      </c>
      <c r="H26" s="131">
        <v>0.58823999999999999</v>
      </c>
      <c r="I26" s="132">
        <v>16756.862099999998</v>
      </c>
      <c r="J26" s="133"/>
      <c r="K26" s="134"/>
      <c r="L26" s="129">
        <f t="shared" si="0"/>
        <v>-1.1929801607038826E-2</v>
      </c>
      <c r="M26" s="130">
        <f t="shared" si="1"/>
        <v>17.13</v>
      </c>
      <c r="N26" s="130">
        <f t="shared" si="2"/>
        <v>48.695508720112521</v>
      </c>
      <c r="O26" s="135">
        <f t="shared" si="3"/>
        <v>-7.1193529766165623E-7</v>
      </c>
      <c r="Q26" s="136"/>
      <c r="R26" s="136"/>
      <c r="S26" s="137"/>
      <c r="T26" s="137"/>
      <c r="U26" s="137"/>
    </row>
    <row r="27" spans="1:24" x14ac:dyDescent="0.2">
      <c r="A27" s="272">
        <v>20160211</v>
      </c>
      <c r="B27" s="128">
        <v>612.74645999999996</v>
      </c>
      <c r="C27" s="211">
        <v>17351.045896790201</v>
      </c>
      <c r="D27" s="212">
        <v>63.916378000000002</v>
      </c>
      <c r="E27" s="212">
        <v>17.73</v>
      </c>
      <c r="F27" s="128">
        <v>682.802368</v>
      </c>
      <c r="G27" s="130">
        <f t="shared" si="4"/>
        <v>48.017044163150487</v>
      </c>
      <c r="H27" s="131">
        <v>0.58640400000000004</v>
      </c>
      <c r="I27" s="132">
        <v>17351.034500000002</v>
      </c>
      <c r="J27" s="133"/>
      <c r="K27" s="134"/>
      <c r="L27" s="129">
        <f t="shared" si="0"/>
        <v>1.1396790199796669E-2</v>
      </c>
      <c r="M27" s="130">
        <f t="shared" si="1"/>
        <v>17.73</v>
      </c>
      <c r="N27" s="130">
        <f t="shared" si="2"/>
        <v>48.017044163150487</v>
      </c>
      <c r="O27" s="135">
        <f t="shared" si="3"/>
        <v>6.5683635173434003E-7</v>
      </c>
      <c r="Q27" s="136"/>
      <c r="R27" s="136"/>
      <c r="S27" s="137"/>
      <c r="T27" s="137"/>
      <c r="U27" s="137"/>
    </row>
    <row r="28" spans="1:24" x14ac:dyDescent="0.2">
      <c r="A28" s="272">
        <v>20160212</v>
      </c>
      <c r="B28" s="128">
        <v>567.299622</v>
      </c>
      <c r="C28" s="211">
        <v>16064.134876525817</v>
      </c>
      <c r="D28" s="212">
        <v>63.447262000000002</v>
      </c>
      <c r="E28" s="212">
        <v>17.47</v>
      </c>
      <c r="F28" s="128">
        <v>642.62939500000005</v>
      </c>
      <c r="G28" s="130">
        <f t="shared" si="4"/>
        <v>45.191940576652605</v>
      </c>
      <c r="H28" s="131">
        <v>0.58681300000000003</v>
      </c>
      <c r="I28" s="132">
        <v>16064.1471</v>
      </c>
      <c r="J28" s="133"/>
      <c r="K28" s="134"/>
      <c r="L28" s="129">
        <f t="shared" si="0"/>
        <v>-1.2223474182974314E-2</v>
      </c>
      <c r="M28" s="130">
        <f t="shared" si="1"/>
        <v>17.47</v>
      </c>
      <c r="N28" s="130">
        <f t="shared" si="2"/>
        <v>45.191940576652605</v>
      </c>
      <c r="O28" s="135">
        <f t="shared" si="3"/>
        <v>-7.6091647486061145E-7</v>
      </c>
      <c r="Q28" s="136"/>
      <c r="R28" s="136"/>
      <c r="S28" s="137"/>
      <c r="T28" s="137"/>
      <c r="U28" s="137"/>
    </row>
    <row r="29" spans="1:24" x14ac:dyDescent="0.2">
      <c r="A29" s="272">
        <v>20160213</v>
      </c>
      <c r="B29" s="128">
        <v>363.78118899999998</v>
      </c>
      <c r="C29" s="211">
        <v>10301.135165640793</v>
      </c>
      <c r="D29" s="212">
        <v>62.474544999999999</v>
      </c>
      <c r="E29" s="212">
        <v>16.93</v>
      </c>
      <c r="F29" s="128">
        <v>626.52014199999996</v>
      </c>
      <c r="G29" s="130">
        <f t="shared" si="4"/>
        <v>44.0590817158931</v>
      </c>
      <c r="H29" s="131">
        <v>0.58623700000000001</v>
      </c>
      <c r="I29" s="132">
        <v>10301.130800000001</v>
      </c>
      <c r="J29" s="133"/>
      <c r="K29" s="134"/>
      <c r="L29" s="129">
        <f t="shared" si="0"/>
        <v>4.3656407924572704E-3</v>
      </c>
      <c r="M29" s="130">
        <f t="shared" si="1"/>
        <v>16.93</v>
      </c>
      <c r="N29" s="130">
        <f t="shared" si="2"/>
        <v>44.0590817158931</v>
      </c>
      <c r="O29" s="135">
        <f t="shared" si="3"/>
        <v>4.2380209291753387E-7</v>
      </c>
      <c r="Q29" s="136"/>
      <c r="R29" s="136"/>
      <c r="S29" s="137"/>
      <c r="T29" s="137"/>
      <c r="U29" s="137"/>
    </row>
    <row r="30" spans="1:24" x14ac:dyDescent="0.2">
      <c r="A30" s="272">
        <v>20160214</v>
      </c>
      <c r="B30" s="128">
        <v>178.003815</v>
      </c>
      <c r="C30" s="211">
        <v>5040.5062541997422</v>
      </c>
      <c r="D30" s="212">
        <v>64.715508</v>
      </c>
      <c r="E30" s="212">
        <v>18.18</v>
      </c>
      <c r="F30" s="128">
        <v>694.04583700000001</v>
      </c>
      <c r="G30" s="130">
        <f t="shared" si="4"/>
        <v>48.807724120956401</v>
      </c>
      <c r="H30" s="131">
        <v>0.58581700000000003</v>
      </c>
      <c r="I30" s="132">
        <v>5040.5119999999997</v>
      </c>
      <c r="J30" s="133"/>
      <c r="K30" s="134"/>
      <c r="L30" s="129">
        <f t="shared" si="0"/>
        <v>-5.7458002575003775E-3</v>
      </c>
      <c r="M30" s="130">
        <f t="shared" si="1"/>
        <v>18.18</v>
      </c>
      <c r="N30" s="130">
        <f t="shared" si="2"/>
        <v>48.807724120956401</v>
      </c>
      <c r="O30" s="135">
        <f t="shared" si="3"/>
        <v>-1.1399239318347774E-6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2">
        <v>20160215</v>
      </c>
      <c r="B31" s="128">
        <v>369.36041299999999</v>
      </c>
      <c r="C31" s="211">
        <v>10459.121181084236</v>
      </c>
      <c r="D31" s="212">
        <v>65.092162999999999</v>
      </c>
      <c r="E31" s="212">
        <v>18.38</v>
      </c>
      <c r="F31" s="128">
        <v>721.64703399999996</v>
      </c>
      <c r="G31" s="130">
        <f t="shared" si="4"/>
        <v>50.748736568213779</v>
      </c>
      <c r="H31" s="131">
        <v>0.58470900000000003</v>
      </c>
      <c r="I31" s="132">
        <v>0</v>
      </c>
      <c r="J31" s="133"/>
      <c r="K31" s="134"/>
      <c r="L31" s="129">
        <f t="shared" si="0"/>
        <v>10459.121181084236</v>
      </c>
      <c r="M31" s="130">
        <f t="shared" si="1"/>
        <v>18.38</v>
      </c>
      <c r="N31" s="130">
        <f t="shared" si="2"/>
        <v>50.748736568213779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2">
        <v>20160216</v>
      </c>
      <c r="B32" s="128">
        <v>612.00469999999996</v>
      </c>
      <c r="C32" s="211">
        <v>17330.041594612099</v>
      </c>
      <c r="D32" s="212">
        <v>64.481689000000003</v>
      </c>
      <c r="E32" s="212">
        <v>18.05</v>
      </c>
      <c r="F32" s="128">
        <v>704.09198000000004</v>
      </c>
      <c r="G32" s="130">
        <f t="shared" si="4"/>
        <v>49.51420393811533</v>
      </c>
      <c r="H32" s="131">
        <v>0.58394400000000002</v>
      </c>
      <c r="I32" s="132">
        <v>0</v>
      </c>
      <c r="J32" s="133"/>
      <c r="K32" s="134"/>
      <c r="L32" s="129">
        <f t="shared" si="0"/>
        <v>17330.041594612099</v>
      </c>
      <c r="M32" s="130">
        <f t="shared" si="1"/>
        <v>18.05</v>
      </c>
      <c r="N32" s="130">
        <f t="shared" si="2"/>
        <v>49.51420393811533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2">
        <v>20160217</v>
      </c>
      <c r="B33" s="128">
        <v>642.03942900000004</v>
      </c>
      <c r="C33" s="211">
        <v>18180.530329180481</v>
      </c>
      <c r="D33" s="212">
        <v>64.747307000000006</v>
      </c>
      <c r="E33" s="212">
        <v>18.190000000000001</v>
      </c>
      <c r="F33" s="128">
        <v>684.42999299999997</v>
      </c>
      <c r="G33" s="130">
        <f t="shared" si="4"/>
        <v>48.131504430379742</v>
      </c>
      <c r="H33" s="131">
        <v>0.58463600000000004</v>
      </c>
      <c r="I33" s="132">
        <v>0</v>
      </c>
      <c r="J33" s="133"/>
      <c r="K33" s="134"/>
      <c r="L33" s="129">
        <f t="shared" si="0"/>
        <v>18180.530329180481</v>
      </c>
      <c r="M33" s="130">
        <f t="shared" si="1"/>
        <v>18.190000000000001</v>
      </c>
      <c r="N33" s="130">
        <f t="shared" si="2"/>
        <v>48.131504430379742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2">
        <v>20160218</v>
      </c>
      <c r="B34" s="128">
        <v>647.966003</v>
      </c>
      <c r="C34" s="211">
        <v>18348.352200374517</v>
      </c>
      <c r="D34" s="212">
        <v>64.457999999999998</v>
      </c>
      <c r="E34" s="212">
        <v>18.03</v>
      </c>
      <c r="F34" s="128">
        <v>674.01635699999997</v>
      </c>
      <c r="G34" s="130">
        <f t="shared" si="4"/>
        <v>47.399181223628688</v>
      </c>
      <c r="H34" s="131">
        <v>0.58405700000000005</v>
      </c>
      <c r="I34" s="132">
        <v>0</v>
      </c>
      <c r="J34" s="133"/>
      <c r="K34" s="134"/>
      <c r="L34" s="129">
        <f t="shared" si="0"/>
        <v>18348.352200374517</v>
      </c>
      <c r="M34" s="130">
        <f t="shared" si="1"/>
        <v>18.03</v>
      </c>
      <c r="N34" s="130">
        <f t="shared" si="2"/>
        <v>47.399181223628688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2">
        <v>20160219</v>
      </c>
      <c r="B35" s="128">
        <v>593.37017800000001</v>
      </c>
      <c r="C35" s="211">
        <v>16802.370742810283</v>
      </c>
      <c r="D35" s="212">
        <v>64.604668000000004</v>
      </c>
      <c r="E35" s="212">
        <v>18.11</v>
      </c>
      <c r="F35" s="128">
        <v>668.49664299999995</v>
      </c>
      <c r="G35" s="130">
        <f t="shared" si="4"/>
        <v>47.011015682137831</v>
      </c>
      <c r="H35" s="131">
        <v>0.58432600000000001</v>
      </c>
      <c r="I35" s="132">
        <v>0</v>
      </c>
      <c r="J35" s="133"/>
      <c r="K35" s="134"/>
      <c r="L35" s="129">
        <f t="shared" si="0"/>
        <v>16802.370742810283</v>
      </c>
      <c r="M35" s="130">
        <f t="shared" si="1"/>
        <v>18.11</v>
      </c>
      <c r="N35" s="130">
        <f t="shared" si="2"/>
        <v>47.011015682137831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2">
        <v>20160220</v>
      </c>
      <c r="B36" s="128">
        <v>351.32150300000001</v>
      </c>
      <c r="C36" s="211">
        <v>9948.3161813489987</v>
      </c>
      <c r="D36" s="212">
        <v>63.842376999999999</v>
      </c>
      <c r="E36" s="212">
        <v>17.690000000000001</v>
      </c>
      <c r="F36" s="128">
        <v>678.064392</v>
      </c>
      <c r="G36" s="130">
        <f t="shared" si="4"/>
        <v>47.683853164556957</v>
      </c>
      <c r="H36" s="131">
        <v>0.58520300000000003</v>
      </c>
      <c r="I36" s="132">
        <v>0</v>
      </c>
      <c r="J36" s="133"/>
      <c r="K36" s="134"/>
      <c r="L36" s="129">
        <f t="shared" si="0"/>
        <v>9948.3161813489987</v>
      </c>
      <c r="M36" s="130">
        <f t="shared" si="1"/>
        <v>17.690000000000001</v>
      </c>
      <c r="N36" s="130">
        <f t="shared" si="2"/>
        <v>47.683853164556957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2">
        <v>20160221</v>
      </c>
      <c r="B37" s="128">
        <v>193.91764800000001</v>
      </c>
      <c r="C37" s="211">
        <v>5491.1357801163094</v>
      </c>
      <c r="D37" s="212">
        <v>66.007805000000005</v>
      </c>
      <c r="E37" s="212">
        <v>18.89</v>
      </c>
      <c r="F37" s="128">
        <v>753.02014199999996</v>
      </c>
      <c r="G37" s="130">
        <f t="shared" si="4"/>
        <v>52.955002953586494</v>
      </c>
      <c r="H37" s="131">
        <v>0.58526699999999998</v>
      </c>
      <c r="I37" s="132">
        <v>0</v>
      </c>
      <c r="J37" s="133"/>
      <c r="K37" s="134"/>
      <c r="L37" s="129">
        <f t="shared" si="0"/>
        <v>5491.1357801163094</v>
      </c>
      <c r="M37" s="130">
        <f t="shared" si="1"/>
        <v>18.89</v>
      </c>
      <c r="N37" s="130">
        <f t="shared" si="2"/>
        <v>52.955002953586494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2">
        <v>20160222</v>
      </c>
      <c r="B38" s="128">
        <v>258.16616800000003</v>
      </c>
      <c r="C38" s="211">
        <v>7310.4510958193869</v>
      </c>
      <c r="D38" s="212">
        <v>66.745827000000006</v>
      </c>
      <c r="E38" s="212">
        <v>19.3</v>
      </c>
      <c r="F38" s="128">
        <v>770.06182899999999</v>
      </c>
      <c r="G38" s="130">
        <f t="shared" si="4"/>
        <v>54.153433825597745</v>
      </c>
      <c r="H38" s="131">
        <v>0.584283</v>
      </c>
      <c r="I38" s="132">
        <v>0</v>
      </c>
      <c r="J38" s="133"/>
      <c r="K38" s="134"/>
      <c r="L38" s="129">
        <f t="shared" si="0"/>
        <v>7310.4510958193869</v>
      </c>
      <c r="M38" s="130">
        <f t="shared" si="1"/>
        <v>19.3</v>
      </c>
      <c r="N38" s="130">
        <f t="shared" si="2"/>
        <v>54.153433825597745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2">
        <v>20160223</v>
      </c>
      <c r="B39" s="128">
        <v>302.20385700000003</v>
      </c>
      <c r="C39" s="211">
        <v>8557.4594637299469</v>
      </c>
      <c r="D39" s="212">
        <v>65.857933000000003</v>
      </c>
      <c r="E39" s="212">
        <v>18.809999999999999</v>
      </c>
      <c r="F39" s="128">
        <v>744.691956</v>
      </c>
      <c r="G39" s="130">
        <f t="shared" si="4"/>
        <v>52.3693358649789</v>
      </c>
      <c r="H39" s="131">
        <v>0.58441399999999999</v>
      </c>
      <c r="I39" s="132">
        <v>0</v>
      </c>
      <c r="J39" s="133"/>
      <c r="K39" s="134"/>
      <c r="L39" s="129">
        <f t="shared" si="0"/>
        <v>8557.4594637299469</v>
      </c>
      <c r="M39" s="130">
        <f t="shared" si="1"/>
        <v>18.809999999999999</v>
      </c>
      <c r="N39" s="130">
        <f t="shared" si="2"/>
        <v>52.3693358649789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2">
        <v>20160224</v>
      </c>
      <c r="B40" s="128">
        <v>535.76599099999999</v>
      </c>
      <c r="C40" s="211">
        <v>15171.201967907387</v>
      </c>
      <c r="D40" s="212">
        <v>65.011146999999994</v>
      </c>
      <c r="E40" s="212">
        <v>18.34</v>
      </c>
      <c r="F40" s="128">
        <v>742.01135299999999</v>
      </c>
      <c r="G40" s="130">
        <f t="shared" si="4"/>
        <v>52.18082651195499</v>
      </c>
      <c r="H40" s="131">
        <v>0.58448299999999997</v>
      </c>
      <c r="I40" s="132">
        <v>0</v>
      </c>
      <c r="J40" s="133"/>
      <c r="K40" s="134"/>
      <c r="L40" s="129">
        <f t="shared" si="0"/>
        <v>15171.201967907387</v>
      </c>
      <c r="M40" s="130">
        <f t="shared" si="1"/>
        <v>18.34</v>
      </c>
      <c r="N40" s="130">
        <f t="shared" si="2"/>
        <v>52.18082651195499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2">
        <v>20160225</v>
      </c>
      <c r="B41" s="128">
        <v>680.53552200000001</v>
      </c>
      <c r="C41" s="211">
        <v>19270.618187852244</v>
      </c>
      <c r="D41" s="212">
        <v>65.057265999999998</v>
      </c>
      <c r="E41" s="212">
        <v>18.37</v>
      </c>
      <c r="F41" s="128">
        <v>731.15515100000005</v>
      </c>
      <c r="G41" s="130">
        <f t="shared" si="4"/>
        <v>51.417380520393813</v>
      </c>
      <c r="H41" s="131">
        <v>0.58489000000000002</v>
      </c>
      <c r="I41" s="132">
        <v>0</v>
      </c>
      <c r="J41" s="133"/>
      <c r="K41" s="134"/>
      <c r="L41" s="129">
        <f t="shared" si="0"/>
        <v>19270.618187852244</v>
      </c>
      <c r="M41" s="130">
        <f t="shared" si="1"/>
        <v>18.37</v>
      </c>
      <c r="N41" s="130">
        <f t="shared" si="2"/>
        <v>51.417380520393813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2">
        <v>20160226</v>
      </c>
      <c r="B42" s="128">
        <v>656.76971400000002</v>
      </c>
      <c r="C42" s="211">
        <v>18597.645511058156</v>
      </c>
      <c r="D42" s="212">
        <v>64.844322000000005</v>
      </c>
      <c r="E42" s="212">
        <v>18.25</v>
      </c>
      <c r="F42" s="128">
        <v>722.42108199999996</v>
      </c>
      <c r="G42" s="130">
        <f t="shared" si="4"/>
        <v>50.80317032348804</v>
      </c>
      <c r="H42" s="131">
        <v>0.585345</v>
      </c>
      <c r="I42" s="132">
        <v>0</v>
      </c>
      <c r="J42" s="133"/>
      <c r="K42" s="134"/>
      <c r="L42" s="129">
        <f t="shared" si="0"/>
        <v>18597.645511058156</v>
      </c>
      <c r="M42" s="130">
        <f t="shared" si="1"/>
        <v>18.25</v>
      </c>
      <c r="N42" s="130">
        <f t="shared" si="2"/>
        <v>50.80317032348804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2">
        <v>20160227</v>
      </c>
      <c r="B43" s="128">
        <v>581.801514</v>
      </c>
      <c r="C43" s="211">
        <v>16474.782689460215</v>
      </c>
      <c r="D43" s="212">
        <v>64.490157999999994</v>
      </c>
      <c r="E43" s="212">
        <v>18.05</v>
      </c>
      <c r="F43" s="128">
        <v>784.73809800000004</v>
      </c>
      <c r="G43" s="130">
        <f t="shared" si="4"/>
        <v>55.185520253164555</v>
      </c>
      <c r="H43" s="131">
        <v>0.585866</v>
      </c>
      <c r="I43" s="132">
        <v>0</v>
      </c>
      <c r="J43" s="133"/>
      <c r="K43" s="134"/>
      <c r="L43" s="129">
        <f t="shared" si="0"/>
        <v>16474.782689460215</v>
      </c>
      <c r="M43" s="130">
        <f t="shared" si="1"/>
        <v>18.05</v>
      </c>
      <c r="N43" s="130">
        <f t="shared" si="2"/>
        <v>55.185520253164555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2">
        <v>20160228</v>
      </c>
      <c r="B44" s="128">
        <v>484.66104100000001</v>
      </c>
      <c r="C44" s="211">
        <v>13724.071073013001</v>
      </c>
      <c r="D44" s="212">
        <v>65.446938000000003</v>
      </c>
      <c r="E44" s="212">
        <v>18.579999999999998</v>
      </c>
      <c r="F44" s="128">
        <v>702.099243</v>
      </c>
      <c r="G44" s="130">
        <f t="shared" si="4"/>
        <v>49.374067721518983</v>
      </c>
      <c r="H44" s="131">
        <v>0.58427399999999996</v>
      </c>
      <c r="I44" s="132">
        <v>0</v>
      </c>
      <c r="J44" s="133"/>
      <c r="K44" s="134"/>
      <c r="L44" s="129">
        <f t="shared" si="0"/>
        <v>13724.071073013001</v>
      </c>
      <c r="M44" s="130">
        <f t="shared" si="1"/>
        <v>18.579999999999998</v>
      </c>
      <c r="N44" s="130">
        <f t="shared" si="2"/>
        <v>49.374067721518983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2"/>
      <c r="B45" s="128"/>
      <c r="C45" s="211"/>
      <c r="D45" s="212"/>
      <c r="E45" s="212"/>
      <c r="F45" s="128"/>
      <c r="G45" s="130"/>
      <c r="H45" s="131"/>
      <c r="I45" s="132"/>
      <c r="J45" s="133"/>
      <c r="K45" s="134"/>
      <c r="L45" s="129"/>
      <c r="M45" s="130"/>
      <c r="N45" s="130"/>
      <c r="O45" s="135"/>
      <c r="Q45" s="136"/>
      <c r="R45" s="136"/>
      <c r="S45" s="137"/>
      <c r="T45" s="137"/>
      <c r="U45" s="137"/>
    </row>
    <row r="46" spans="1:21" x14ac:dyDescent="0.2">
      <c r="A46" s="272"/>
      <c r="B46" s="128"/>
      <c r="C46" s="211"/>
      <c r="D46" s="212"/>
      <c r="E46" s="212"/>
      <c r="F46" s="128"/>
      <c r="G46" s="130"/>
      <c r="H46" s="131"/>
      <c r="I46" s="132"/>
      <c r="J46" s="133"/>
      <c r="K46" s="134"/>
      <c r="L46" s="129"/>
      <c r="M46" s="130"/>
      <c r="N46" s="130"/>
      <c r="O46" s="135"/>
      <c r="Q46" s="136"/>
      <c r="R46" s="136"/>
      <c r="S46" s="137"/>
      <c r="T46" s="137"/>
      <c r="U46" s="137"/>
    </row>
    <row r="47" spans="1:21" ht="13.5" thickBot="1" x14ac:dyDescent="0.25">
      <c r="A47" s="272"/>
      <c r="B47" s="128"/>
      <c r="C47" s="211"/>
      <c r="D47" s="212"/>
      <c r="E47" s="212"/>
      <c r="F47" s="128"/>
      <c r="G47" s="130"/>
      <c r="H47" s="131"/>
      <c r="I47" s="132"/>
      <c r="J47" s="133"/>
      <c r="K47" s="134"/>
      <c r="L47" s="129"/>
      <c r="M47" s="130"/>
      <c r="N47" s="130"/>
      <c r="O47" s="135"/>
      <c r="Q47" s="136"/>
      <c r="R47" s="136"/>
      <c r="S47" s="137"/>
      <c r="T47" s="137"/>
      <c r="U47" s="137"/>
    </row>
    <row r="48" spans="1:21" s="192" customFormat="1" x14ac:dyDescent="0.2">
      <c r="A48" s="363" t="s">
        <v>137</v>
      </c>
      <c r="B48" s="398">
        <f>SUM(B17:B23)</f>
        <v>3235.0865020000001</v>
      </c>
      <c r="C48" s="365">
        <f>SUM(C17:C23)</f>
        <v>91607.439684414436</v>
      </c>
      <c r="D48" s="365">
        <f>SUM(D17:D23)/7</f>
        <v>64.034846142857148</v>
      </c>
      <c r="E48" s="365">
        <f>SUM(E17:E23)/7</f>
        <v>17.797142857142859</v>
      </c>
      <c r="F48" s="365">
        <f>SUM(F17:F23)/7</f>
        <v>680.63675142857142</v>
      </c>
      <c r="G48" s="365">
        <f>SUM(G17:G23)/7</f>
        <v>47.864750452079569</v>
      </c>
      <c r="H48" s="399"/>
      <c r="I48" s="364">
        <f>SUM(I17:I23)</f>
        <v>91607.434100000013</v>
      </c>
      <c r="J48" s="365" t="e">
        <f>AVERAGE(J17:J23)</f>
        <v>#DIV/0!</v>
      </c>
      <c r="K48" s="400" t="e">
        <f>AVERAGE(K17:K23)</f>
        <v>#DIV/0!</v>
      </c>
      <c r="L48" s="365">
        <f>C48-I48</f>
        <v>5.5844144226284698E-3</v>
      </c>
      <c r="M48" s="373" t="e">
        <f>E48-J48</f>
        <v>#DIV/0!</v>
      </c>
      <c r="N48" s="373" t="e">
        <f t="shared" si="2"/>
        <v>#DIV/0!</v>
      </c>
      <c r="O48" s="366">
        <f t="shared" si="3"/>
        <v>6.0960275522316689E-8</v>
      </c>
    </row>
    <row r="49" spans="1:23" s="192" customFormat="1" x14ac:dyDescent="0.2">
      <c r="A49" s="367" t="s">
        <v>138</v>
      </c>
      <c r="B49" s="401">
        <f>SUM(B24:B30)</f>
        <v>3450.481538</v>
      </c>
      <c r="C49" s="207">
        <f>SUM(C24:C30)</f>
        <v>97706.74730926269</v>
      </c>
      <c r="D49" s="207">
        <f>SUM(D24:D30)/7</f>
        <v>63.331343142857143</v>
      </c>
      <c r="E49" s="207">
        <f>SUM(E24:E30)/7</f>
        <v>17.407142857142855</v>
      </c>
      <c r="F49" s="207">
        <f>SUM(F24:F30)/7</f>
        <v>685.99752371428565</v>
      </c>
      <c r="G49" s="207">
        <f>SUM(G18:G24)/7</f>
        <v>47.445187412095628</v>
      </c>
      <c r="H49" s="402"/>
      <c r="I49" s="368">
        <f>SUM(I24:I30)</f>
        <v>97706.769499999995</v>
      </c>
      <c r="J49" s="207" t="e">
        <f t="shared" ref="J49:K52" si="5">AVERAGE(J24:J30)</f>
        <v>#DIV/0!</v>
      </c>
      <c r="K49" s="403" t="e">
        <f t="shared" si="5"/>
        <v>#DIV/0!</v>
      </c>
      <c r="L49" s="207">
        <f>C49-I49</f>
        <v>-2.2190737305209041E-2</v>
      </c>
      <c r="M49" s="207" t="e">
        <f>E49-J49</f>
        <v>#DIV/0!</v>
      </c>
      <c r="N49" s="207" t="e">
        <f t="shared" si="2"/>
        <v>#DIV/0!</v>
      </c>
      <c r="O49" s="369">
        <f t="shared" si="3"/>
        <v>-2.2711565860550779E-7</v>
      </c>
      <c r="P49" s="370">
        <f>C49-I49</f>
        <v>-2.2190737305209041E-2</v>
      </c>
      <c r="Q49" s="192">
        <f>P49/7</f>
        <v>-3.1701053293155773E-3</v>
      </c>
    </row>
    <row r="50" spans="1:23" s="192" customFormat="1" x14ac:dyDescent="0.2">
      <c r="A50" s="367" t="s">
        <v>139</v>
      </c>
      <c r="B50" s="401">
        <f>SUM(B31:B37)</f>
        <v>3409.9798740000001</v>
      </c>
      <c r="C50" s="207">
        <f>SUM(C31:C37)</f>
        <v>96559.868009526923</v>
      </c>
      <c r="D50" s="207">
        <f>SUM(D38:D44)/7</f>
        <v>65.350513000000007</v>
      </c>
      <c r="E50" s="207">
        <f>SUM(E38:E44)/7</f>
        <v>18.528571428571428</v>
      </c>
      <c r="F50" s="207">
        <f>SUM(F31:F37)/7</f>
        <v>697.68093442857139</v>
      </c>
      <c r="G50" s="207">
        <f>SUM(G19:G25)/7</f>
        <v>47.316456208559373</v>
      </c>
      <c r="H50" s="402"/>
      <c r="I50" s="368">
        <f>SUM(I31:I37)</f>
        <v>0</v>
      </c>
      <c r="J50" s="207" t="e">
        <f t="shared" si="5"/>
        <v>#DIV/0!</v>
      </c>
      <c r="K50" s="207" t="e">
        <f t="shared" si="5"/>
        <v>#DIV/0!</v>
      </c>
      <c r="L50" s="207">
        <f>C50-I50</f>
        <v>96559.868009526923</v>
      </c>
      <c r="M50" s="207" t="e">
        <f>E50-J50</f>
        <v>#DIV/0!</v>
      </c>
      <c r="N50" s="207" t="e">
        <f t="shared" si="2"/>
        <v>#DIV/0!</v>
      </c>
      <c r="O50" s="369" t="e">
        <f t="shared" si="3"/>
        <v>#DIV/0!</v>
      </c>
      <c r="Q50" s="209"/>
    </row>
    <row r="51" spans="1:23" s="192" customFormat="1" x14ac:dyDescent="0.2">
      <c r="A51" s="367" t="s">
        <v>140</v>
      </c>
      <c r="B51" s="401">
        <f>SUM(B38:B44)</f>
        <v>3499.9038070000001</v>
      </c>
      <c r="C51" s="207">
        <f>SUM(C38:C44)</f>
        <v>99106.22998884035</v>
      </c>
      <c r="D51" s="207">
        <f>SUM(D32:D38)/7</f>
        <v>64.983953285714293</v>
      </c>
      <c r="E51" s="207">
        <f>SUM(E32:E38)/7</f>
        <v>18.322857142857142</v>
      </c>
      <c r="F51" s="207">
        <f>SUM(F38:F44)/7</f>
        <v>742.45410171428557</v>
      </c>
      <c r="G51" s="207">
        <f>SUM(G20:G26)/7</f>
        <v>47.562048985332524</v>
      </c>
      <c r="H51" s="402"/>
      <c r="I51" s="368">
        <f>SUM(I38:I44)</f>
        <v>0</v>
      </c>
      <c r="J51" s="207" t="e">
        <f t="shared" si="5"/>
        <v>#DIV/0!</v>
      </c>
      <c r="K51" s="207" t="e">
        <f t="shared" si="5"/>
        <v>#DIV/0!</v>
      </c>
      <c r="L51" s="207">
        <f>C51-I51</f>
        <v>99106.22998884035</v>
      </c>
      <c r="M51" s="405" t="e">
        <f>E51-J51</f>
        <v>#DIV/0!</v>
      </c>
      <c r="N51" s="405" t="e">
        <f t="shared" si="2"/>
        <v>#DIV/0!</v>
      </c>
      <c r="O51" s="369" t="e">
        <f t="shared" si="3"/>
        <v>#DIV/0!</v>
      </c>
      <c r="Q51" s="209"/>
    </row>
    <row r="52" spans="1:23" s="192" customFormat="1" ht="13.5" thickBot="1" x14ac:dyDescent="0.25">
      <c r="A52" s="371" t="s">
        <v>141</v>
      </c>
      <c r="B52" s="404">
        <f>SUM(B45:B47)</f>
        <v>0</v>
      </c>
      <c r="C52" s="405">
        <f>SUM(C45:C47)</f>
        <v>0</v>
      </c>
      <c r="D52" s="405">
        <f>SUM(D45:D47)/7</f>
        <v>0</v>
      </c>
      <c r="E52" s="405">
        <f>SUM(E45:E47)/7</f>
        <v>0</v>
      </c>
      <c r="F52" s="405">
        <f>SUM(F45:F47)/7</f>
        <v>0</v>
      </c>
      <c r="G52" s="405">
        <f>SUM(G21:G27)/7</f>
        <v>48.014974110910195</v>
      </c>
      <c r="H52" s="406"/>
      <c r="I52" s="372">
        <f>SUM(I45:I47)</f>
        <v>0</v>
      </c>
      <c r="J52" s="405" t="e">
        <f t="shared" si="5"/>
        <v>#DIV/0!</v>
      </c>
      <c r="K52" s="405" t="e">
        <f t="shared" si="5"/>
        <v>#DIV/0!</v>
      </c>
      <c r="L52" s="405">
        <f>C52-I52</f>
        <v>0</v>
      </c>
      <c r="M52" s="393" t="e">
        <f>E52-J52</f>
        <v>#DIV/0!</v>
      </c>
      <c r="N52" s="393" t="e">
        <f t="shared" si="2"/>
        <v>#DIV/0!</v>
      </c>
      <c r="O52" s="374" t="e">
        <f t="shared" si="3"/>
        <v>#DIV/0!</v>
      </c>
      <c r="P52" s="375"/>
    </row>
    <row r="53" spans="1:23" s="192" customFormat="1" ht="13.5" thickBot="1" x14ac:dyDescent="0.25">
      <c r="A53" s="376"/>
      <c r="B53" s="377"/>
      <c r="C53" s="378"/>
      <c r="D53" s="378"/>
      <c r="E53" s="378"/>
      <c r="F53" s="379"/>
      <c r="G53" s="379"/>
      <c r="H53" s="380"/>
      <c r="I53" s="381"/>
      <c r="J53" s="382"/>
      <c r="K53" s="382"/>
      <c r="L53" s="378"/>
      <c r="M53" s="149"/>
      <c r="N53" s="407"/>
      <c r="O53" s="383"/>
      <c r="P53" s="375"/>
    </row>
    <row r="54" spans="1:23" x14ac:dyDescent="0.2">
      <c r="A54" s="139" t="s">
        <v>142</v>
      </c>
      <c r="B54" s="139"/>
      <c r="C54" s="140">
        <f>SUM(C17:C30)</f>
        <v>189314.18699367714</v>
      </c>
      <c r="D54" s="141"/>
      <c r="E54" s="141"/>
      <c r="F54" s="141"/>
      <c r="G54" s="141"/>
      <c r="H54" s="142"/>
      <c r="I54" s="140">
        <f>SUM(I17:I30)</f>
        <v>189314.20360000004</v>
      </c>
      <c r="J54" s="141"/>
      <c r="K54" s="141"/>
      <c r="L54" s="140">
        <f>C54-I54</f>
        <v>-1.6606322897132486E-2</v>
      </c>
      <c r="M54" s="141"/>
      <c r="N54" s="141"/>
      <c r="O54" s="394">
        <f>L54/I54</f>
        <v>-8.7718314745257087E-8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195666.09799836724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195666.09799836724</v>
      </c>
      <c r="M55" s="145"/>
      <c r="N55" s="145"/>
      <c r="O55" s="395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384980.28499204438</v>
      </c>
      <c r="D56" s="161"/>
      <c r="E56" s="161"/>
      <c r="F56" s="161"/>
      <c r="G56" s="161"/>
      <c r="H56" s="162"/>
      <c r="I56" s="160">
        <f>I55+I54</f>
        <v>189314.20360000004</v>
      </c>
      <c r="J56" s="161"/>
      <c r="K56" s="161"/>
      <c r="L56" s="160">
        <f>C56-I56</f>
        <v>195666.08139204435</v>
      </c>
      <c r="M56" s="161"/>
      <c r="N56" s="161"/>
      <c r="O56" s="396">
        <f>L56/I56</f>
        <v>1.0335520403184597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13749.295892573014</v>
      </c>
      <c r="D57" s="150"/>
      <c r="E57" s="150"/>
      <c r="F57" s="150"/>
      <c r="G57" s="150"/>
      <c r="H57" s="151"/>
      <c r="I57" s="149">
        <f>AVERAGE(I17:I47)</f>
        <v>6761.2215571428587</v>
      </c>
      <c r="J57" s="150"/>
      <c r="K57" s="150"/>
      <c r="L57" s="152">
        <f>C57-I57</f>
        <v>6988.0743354301558</v>
      </c>
      <c r="M57" s="150"/>
      <c r="N57" s="150"/>
      <c r="O57" s="397">
        <f>L57/I57</f>
        <v>1.0335520403184599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28" activePane="bottomLeft" state="frozen"/>
      <selection pane="bottomLeft" activeCell="A39" sqref="A39:XFD40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3" bestFit="1" customWidth="1"/>
    <col min="9" max="9" width="12.140625" style="116" bestFit="1" customWidth="1"/>
    <col min="10" max="16384" width="11.42578125" style="116"/>
  </cols>
  <sheetData>
    <row r="1" spans="1:11" x14ac:dyDescent="0.2">
      <c r="A1" s="639" t="s">
        <v>0</v>
      </c>
      <c r="B1" s="639"/>
      <c r="C1" s="639"/>
      <c r="D1" s="639"/>
      <c r="E1" s="639"/>
      <c r="F1" s="639"/>
      <c r="G1" s="639"/>
      <c r="H1" s="639"/>
      <c r="I1" s="639"/>
      <c r="J1" s="639"/>
    </row>
    <row r="2" spans="1:11" x14ac:dyDescent="0.2">
      <c r="A2" s="640" t="s">
        <v>7</v>
      </c>
      <c r="B2" s="640"/>
      <c r="C2" s="640"/>
      <c r="D2" s="640"/>
      <c r="E2" s="640"/>
      <c r="F2" s="640"/>
      <c r="G2" s="640"/>
      <c r="H2" s="640"/>
      <c r="I2" s="640"/>
      <c r="J2" s="640"/>
    </row>
    <row r="3" spans="1:11" x14ac:dyDescent="0.2">
      <c r="A3" s="640" t="s">
        <v>8</v>
      </c>
      <c r="B3" s="640"/>
      <c r="C3" s="640"/>
      <c r="D3" s="640"/>
      <c r="E3" s="640"/>
      <c r="F3" s="640"/>
      <c r="G3" s="640"/>
      <c r="H3" s="640"/>
      <c r="I3" s="640"/>
      <c r="J3" s="640"/>
    </row>
    <row r="4" spans="1:11" x14ac:dyDescent="0.2">
      <c r="A4" s="640"/>
      <c r="B4" s="640"/>
      <c r="C4" s="640"/>
      <c r="D4" s="640"/>
      <c r="E4" s="640"/>
      <c r="F4" s="640"/>
      <c r="G4" s="640"/>
      <c r="H4" s="640"/>
      <c r="I4" s="640"/>
      <c r="J4" s="640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37" t="s">
        <v>1</v>
      </c>
      <c r="B6" s="637"/>
      <c r="C6" s="637"/>
      <c r="D6" s="637"/>
      <c r="E6" s="637"/>
      <c r="F6" s="637"/>
      <c r="G6" s="637"/>
      <c r="H6" s="637"/>
      <c r="I6" s="637"/>
      <c r="J6" s="637"/>
    </row>
    <row r="7" spans="1:11" x14ac:dyDescent="0.2">
      <c r="A7" s="639" t="str">
        <f>'Balance Volumétrico'!A7</f>
        <v>Sistema Villagran</v>
      </c>
      <c r="B7" s="639"/>
      <c r="C7" s="639"/>
      <c r="D7" s="639"/>
      <c r="E7" s="639"/>
      <c r="F7" s="639"/>
      <c r="G7" s="639"/>
      <c r="H7" s="639"/>
      <c r="I7" s="639"/>
      <c r="J7" s="639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7" t="s">
        <v>37</v>
      </c>
      <c r="B9" s="220" t="s">
        <v>115</v>
      </c>
      <c r="C9" s="169" t="s">
        <v>119</v>
      </c>
      <c r="D9" s="220" t="s">
        <v>225</v>
      </c>
      <c r="E9" s="220" t="s">
        <v>227</v>
      </c>
      <c r="F9" s="169" t="s">
        <v>47</v>
      </c>
      <c r="G9" s="170" t="s">
        <v>48</v>
      </c>
      <c r="H9" s="171" t="s">
        <v>49</v>
      </c>
      <c r="I9" s="633" t="s">
        <v>145</v>
      </c>
      <c r="J9" s="634"/>
    </row>
    <row r="10" spans="1:11" ht="13.5" thickBot="1" x14ac:dyDescent="0.25">
      <c r="A10" s="668"/>
      <c r="B10" s="664" t="s">
        <v>63</v>
      </c>
      <c r="C10" s="665"/>
      <c r="D10" s="665"/>
      <c r="E10" s="665"/>
      <c r="F10" s="665"/>
      <c r="G10" s="665"/>
      <c r="H10" s="666"/>
      <c r="I10" s="218" t="s">
        <v>50</v>
      </c>
      <c r="J10" s="219" t="s">
        <v>59</v>
      </c>
    </row>
    <row r="11" spans="1:11" x14ac:dyDescent="0.2">
      <c r="A11" s="340">
        <f>'Comparativo vs. Proveedor'!A17</f>
        <v>20160201</v>
      </c>
      <c r="B11" s="130">
        <f>('Balance Volumétrico'!B11/'Balance Volumétrico'!F11)*G11</f>
        <v>44.384727050323463</v>
      </c>
      <c r="C11" s="130">
        <f>('Balance Volumétrico'!C11/'Balance Volumétrico'!F11)*G11</f>
        <v>516.83548831932205</v>
      </c>
      <c r="D11" s="130">
        <f>('Balance Volumétrico'!D11/'Balance Volumétrico'!F11)*G11</f>
        <v>2695.6324228563112</v>
      </c>
      <c r="E11" s="130">
        <f>('Balance Volumétrico'!E11/'Balance Volumétrico'!F11)*G11</f>
        <v>360.9957800092975</v>
      </c>
      <c r="F11" s="130">
        <f>SUM(B11:E11)</f>
        <v>3617.8484182352545</v>
      </c>
      <c r="G11" s="179">
        <f>'Comparativo vs. Proveedor'!C17</f>
        <v>3617.8484182352545</v>
      </c>
      <c r="H11" s="129">
        <f>'Comparativo vs. Proveedor'!I17</f>
        <v>3617.8453</v>
      </c>
      <c r="I11" s="180">
        <f>(G11-F11)/G11</f>
        <v>0</v>
      </c>
      <c r="J11" s="181">
        <f>(H11-G11)/H11</f>
        <v>-8.6190397763357089E-7</v>
      </c>
      <c r="K11" s="205"/>
    </row>
    <row r="12" spans="1:11" x14ac:dyDescent="0.2">
      <c r="A12" s="340">
        <f>'Comparativo vs. Proveedor'!A18</f>
        <v>20160202</v>
      </c>
      <c r="B12" s="130">
        <f>('Balance Volumétrico'!B12/'Balance Volumétrico'!F12)*G12</f>
        <v>265.05263802620152</v>
      </c>
      <c r="C12" s="130">
        <f>('Balance Volumétrico'!C12/'Balance Volumétrico'!F12)*G12</f>
        <v>2544.8894593095438</v>
      </c>
      <c r="D12" s="130">
        <f>('Balance Volumétrico'!D12/'Balance Volumétrico'!F12)*G12</f>
        <v>2978.000835214677</v>
      </c>
      <c r="E12" s="130">
        <f>('Balance Volumétrico'!E12/'Balance Volumétrico'!F12)*G12</f>
        <v>7498.3007163354405</v>
      </c>
      <c r="F12" s="130">
        <f t="shared" ref="F12:F38" si="0">SUM(B12:E12)</f>
        <v>13286.243648885862</v>
      </c>
      <c r="G12" s="179">
        <f>'Comparativo vs. Proveedor'!C18</f>
        <v>13286.243648885862</v>
      </c>
      <c r="H12" s="129">
        <f>'Comparativo vs. Proveedor'!I18</f>
        <v>13286.2361</v>
      </c>
      <c r="I12" s="180">
        <f t="shared" ref="I12:I42" si="1">(G12-F12)/G12</f>
        <v>0</v>
      </c>
      <c r="J12" s="181">
        <f t="shared" ref="J12:J42" si="2">(H12-G12)/H12</f>
        <v>-5.6817339426771256E-7</v>
      </c>
      <c r="K12" s="205"/>
    </row>
    <row r="13" spans="1:11" x14ac:dyDescent="0.2">
      <c r="A13" s="340">
        <f>'Comparativo vs. Proveedor'!A19</f>
        <v>20160203</v>
      </c>
      <c r="B13" s="130">
        <f>('Balance Volumétrico'!B13/'Balance Volumétrico'!F13)*G13</f>
        <v>0</v>
      </c>
      <c r="C13" s="130">
        <f>('Balance Volumétrico'!C13/'Balance Volumétrico'!F13)*G13</f>
        <v>2991.3665067527368</v>
      </c>
      <c r="D13" s="130">
        <f>('Balance Volumétrico'!D13/'Balance Volumétrico'!F13)*G13</f>
        <v>3535.2513261623253</v>
      </c>
      <c r="E13" s="130">
        <f>('Balance Volumétrico'!E13/'Balance Volumétrico'!F13)*G13</f>
        <v>11261.256951133608</v>
      </c>
      <c r="F13" s="130">
        <f t="shared" si="0"/>
        <v>17787.874784048669</v>
      </c>
      <c r="G13" s="179">
        <f>'Comparativo vs. Proveedor'!C19</f>
        <v>17787.874784048669</v>
      </c>
      <c r="H13" s="129">
        <f>'Comparativo vs. Proveedor'!I19</f>
        <v>17787.878499999999</v>
      </c>
      <c r="I13" s="180">
        <f t="shared" si="1"/>
        <v>0</v>
      </c>
      <c r="J13" s="181">
        <f t="shared" si="2"/>
        <v>2.0890357050604549E-7</v>
      </c>
      <c r="K13" s="205"/>
    </row>
    <row r="14" spans="1:11" x14ac:dyDescent="0.2">
      <c r="A14" s="340">
        <f>'Comparativo vs. Proveedor'!A20</f>
        <v>20160204</v>
      </c>
      <c r="B14" s="130">
        <f>('Balance Volumétrico'!B14/'Balance Volumétrico'!F14)*G14</f>
        <v>0</v>
      </c>
      <c r="C14" s="130">
        <f>('Balance Volumétrico'!C14/'Balance Volumétrico'!F14)*G14</f>
        <v>2719.8892991557227</v>
      </c>
      <c r="D14" s="130">
        <f>('Balance Volumétrico'!D14/'Balance Volumétrico'!F14)*G14</f>
        <v>3722.3253256150433</v>
      </c>
      <c r="E14" s="130">
        <f>('Balance Volumétrico'!E14/'Balance Volumétrico'!F14)*G14</f>
        <v>11518.937921748857</v>
      </c>
      <c r="F14" s="130">
        <f t="shared" si="0"/>
        <v>17961.152546519625</v>
      </c>
      <c r="G14" s="179">
        <f>'Comparativo vs. Proveedor'!C20</f>
        <v>17961.152546519621</v>
      </c>
      <c r="H14" s="129">
        <f>'Comparativo vs. Proveedor'!I20</f>
        <v>17961.149300000001</v>
      </c>
      <c r="I14" s="180">
        <f t="shared" si="1"/>
        <v>-2.0254706916325666E-16</v>
      </c>
      <c r="J14" s="181">
        <f t="shared" si="2"/>
        <v>-1.80752331923795E-7</v>
      </c>
      <c r="K14" s="205"/>
    </row>
    <row r="15" spans="1:11" x14ac:dyDescent="0.2">
      <c r="A15" s="340">
        <f>'Comparativo vs. Proveedor'!A21</f>
        <v>20160205</v>
      </c>
      <c r="B15" s="130">
        <f>('Balance Volumétrico'!B15/'Balance Volumétrico'!F15)*G15</f>
        <v>402.14059275150572</v>
      </c>
      <c r="C15" s="130">
        <f>('Balance Volumétrico'!C15/'Balance Volumétrico'!F15)*G15</f>
        <v>2869.960331560746</v>
      </c>
      <c r="D15" s="130">
        <f>('Balance Volumétrico'!D15/'Balance Volumétrico'!F15)*G15</f>
        <v>3302.6432478123656</v>
      </c>
      <c r="E15" s="130">
        <f>('Balance Volumétrico'!E15/'Balance Volumétrico'!F15)*G15</f>
        <v>11481.87748114299</v>
      </c>
      <c r="F15" s="130">
        <f t="shared" si="0"/>
        <v>18056.621653267608</v>
      </c>
      <c r="G15" s="179">
        <f>'Comparativo vs. Proveedor'!C21</f>
        <v>18056.621653267608</v>
      </c>
      <c r="H15" s="129">
        <f>'Comparativo vs. Proveedor'!I21</f>
        <v>18056.633699999998</v>
      </c>
      <c r="I15" s="180">
        <f t="shared" si="1"/>
        <v>0</v>
      </c>
      <c r="J15" s="181">
        <f t="shared" si="2"/>
        <v>6.6716380199067557E-7</v>
      </c>
      <c r="K15" s="205"/>
    </row>
    <row r="16" spans="1:11" x14ac:dyDescent="0.2">
      <c r="A16" s="340">
        <f>'Comparativo vs. Proveedor'!A22</f>
        <v>20160206</v>
      </c>
      <c r="B16" s="130">
        <f>('Balance Volumétrico'!B16/'Balance Volumétrico'!F16)*G16</f>
        <v>1491.8989713212529</v>
      </c>
      <c r="C16" s="130">
        <f>('Balance Volumétrico'!C16/'Balance Volumétrico'!F16)*G16</f>
        <v>2401.3875945736718</v>
      </c>
      <c r="D16" s="130">
        <f>('Balance Volumétrico'!D16/'Balance Volumétrico'!F16)*G16</f>
        <v>3630.5688545377875</v>
      </c>
      <c r="E16" s="130">
        <f>('Balance Volumétrico'!E16/'Balance Volumétrico'!F16)*G16</f>
        <v>5100.3109104433788</v>
      </c>
      <c r="F16" s="130">
        <f t="shared" si="0"/>
        <v>12624.166330876091</v>
      </c>
      <c r="G16" s="179">
        <f>'Comparativo vs. Proveedor'!C22</f>
        <v>12624.166330876091</v>
      </c>
      <c r="H16" s="129">
        <f>'Comparativo vs. Proveedor'!I22</f>
        <v>12624.159900000001</v>
      </c>
      <c r="I16" s="180">
        <f t="shared" si="1"/>
        <v>0</v>
      </c>
      <c r="J16" s="181">
        <f t="shared" si="2"/>
        <v>-5.0941022144649485E-7</v>
      </c>
      <c r="K16" s="205"/>
    </row>
    <row r="17" spans="1:11" x14ac:dyDescent="0.2">
      <c r="A17" s="340">
        <f>'Comparativo vs. Proveedor'!A23</f>
        <v>20160207</v>
      </c>
      <c r="B17" s="130">
        <f>('Balance Volumétrico'!B17/'Balance Volumétrico'!F17)*G17</f>
        <v>1190.5888666841688</v>
      </c>
      <c r="C17" s="130">
        <f>('Balance Volumétrico'!C17/'Balance Volumétrico'!F17)*G17</f>
        <v>415.03988482374336</v>
      </c>
      <c r="D17" s="130">
        <f>('Balance Volumétrico'!D17/'Balance Volumétrico'!F17)*G17</f>
        <v>3182.9822797188299</v>
      </c>
      <c r="E17" s="130">
        <f>('Balance Volumétrico'!E17/'Balance Volumétrico'!F17)*G17</f>
        <v>3484.9212713545944</v>
      </c>
      <c r="F17" s="130">
        <f t="shared" si="0"/>
        <v>8273.5323025813359</v>
      </c>
      <c r="G17" s="179">
        <f>'Comparativo vs. Proveedor'!C23</f>
        <v>8273.5323025813359</v>
      </c>
      <c r="H17" s="129">
        <f>'Comparativo vs. Proveedor'!I23</f>
        <v>8273.5313000000006</v>
      </c>
      <c r="I17" s="180">
        <f t="shared" si="1"/>
        <v>0</v>
      </c>
      <c r="J17" s="181">
        <f t="shared" si="2"/>
        <v>-1.2117937298940976E-7</v>
      </c>
      <c r="K17" s="205"/>
    </row>
    <row r="18" spans="1:11" x14ac:dyDescent="0.2">
      <c r="A18" s="340">
        <f>'Comparativo vs. Proveedor'!A24</f>
        <v>20160208</v>
      </c>
      <c r="B18" s="130">
        <f>('Balance Volumétrico'!B18/'Balance Volumétrico'!F18)*G18</f>
        <v>141.64161299621517</v>
      </c>
      <c r="C18" s="130">
        <f>('Balance Volumétrico'!C18/'Balance Volumétrico'!F18)*G18</f>
        <v>3017.2720581423969</v>
      </c>
      <c r="D18" s="130">
        <f>('Balance Volumétrico'!D18/'Balance Volumétrico'!F18)*G18</f>
        <v>3507.4131793739043</v>
      </c>
      <c r="E18" s="130">
        <f>('Balance Volumétrico'!E18/'Balance Volumétrico'!F18)*G18</f>
        <v>8108.2180907257862</v>
      </c>
      <c r="F18" s="130">
        <f t="shared" si="0"/>
        <v>14774.544941238302</v>
      </c>
      <c r="G18" s="179">
        <f>'Comparativo vs. Proveedor'!C24</f>
        <v>14774.544941238302</v>
      </c>
      <c r="H18" s="129">
        <f>'Comparativo vs. Proveedor'!I24</f>
        <v>14774.5412</v>
      </c>
      <c r="I18" s="180">
        <f t="shared" si="1"/>
        <v>0</v>
      </c>
      <c r="J18" s="181">
        <f t="shared" si="2"/>
        <v>-2.5322196147853429E-7</v>
      </c>
      <c r="K18" s="205"/>
    </row>
    <row r="19" spans="1:11" x14ac:dyDescent="0.2">
      <c r="A19" s="340">
        <f>'Comparativo vs. Proveedor'!A25</f>
        <v>20160209</v>
      </c>
      <c r="B19" s="130">
        <f>('Balance Volumétrico'!B19/'Balance Volumétrico'!F19)*G19</f>
        <v>0</v>
      </c>
      <c r="C19" s="130">
        <f>('Balance Volumétrico'!C19/'Balance Volumétrico'!F19)*G19</f>
        <v>3070.467229528912</v>
      </c>
      <c r="D19" s="130">
        <f>('Balance Volumétrico'!D19/'Balance Volumétrico'!F19)*G19</f>
        <v>3287.9080906450899</v>
      </c>
      <c r="E19" s="130">
        <f>('Balance Volumétrico'!E19/'Balance Volumétrico'!F19)*G19</f>
        <v>11060.154684495448</v>
      </c>
      <c r="F19" s="130">
        <f t="shared" si="0"/>
        <v>17418.53000466945</v>
      </c>
      <c r="G19" s="179">
        <f>'Comparativo vs. Proveedor'!C25</f>
        <v>17418.53000466945</v>
      </c>
      <c r="H19" s="129">
        <f>'Comparativo vs. Proveedor'!I25</f>
        <v>17418.541799999999</v>
      </c>
      <c r="I19" s="180">
        <f t="shared" si="1"/>
        <v>0</v>
      </c>
      <c r="J19" s="181">
        <f t="shared" si="2"/>
        <v>6.7717095290496146E-7</v>
      </c>
      <c r="K19" s="205"/>
    </row>
    <row r="20" spans="1:11" x14ac:dyDescent="0.2">
      <c r="A20" s="340">
        <f>'Comparativo vs. Proveedor'!A26</f>
        <v>20160210</v>
      </c>
      <c r="B20" s="130">
        <f>('Balance Volumétrico'!B20/'Balance Volumétrico'!F20)*G20</f>
        <v>0</v>
      </c>
      <c r="C20" s="130">
        <f>('Balance Volumétrico'!C20/'Balance Volumétrico'!F20)*G20</f>
        <v>2693.4447781877329</v>
      </c>
      <c r="D20" s="130">
        <f>('Balance Volumétrico'!D20/'Balance Volumétrico'!F20)*G20</f>
        <v>3404.0040545078341</v>
      </c>
      <c r="E20" s="130">
        <f>('Balance Volumétrico'!E20/'Balance Volumétrico'!F20)*G20</f>
        <v>10659.401337502824</v>
      </c>
      <c r="F20" s="130">
        <f t="shared" si="0"/>
        <v>16756.850170198391</v>
      </c>
      <c r="G20" s="179">
        <f>'Comparativo vs. Proveedor'!C26</f>
        <v>16756.850170198391</v>
      </c>
      <c r="H20" s="129">
        <f>'Comparativo vs. Proveedor'!I26</f>
        <v>16756.862099999998</v>
      </c>
      <c r="I20" s="180">
        <f t="shared" si="1"/>
        <v>0</v>
      </c>
      <c r="J20" s="181">
        <f t="shared" si="2"/>
        <v>7.1193529766165623E-7</v>
      </c>
      <c r="K20" s="205"/>
    </row>
    <row r="21" spans="1:11" x14ac:dyDescent="0.2">
      <c r="A21" s="340">
        <f>'Comparativo vs. Proveedor'!A27</f>
        <v>20160211</v>
      </c>
      <c r="B21" s="130">
        <f>('Balance Volumétrico'!B21/'Balance Volumétrico'!F21)*G21</f>
        <v>68.801161641013096</v>
      </c>
      <c r="C21" s="130">
        <f>('Balance Volumétrico'!C21/'Balance Volumétrico'!F21)*G21</f>
        <v>3011.0626035831615</v>
      </c>
      <c r="D21" s="130">
        <f>('Balance Volumétrico'!D21/'Balance Volumétrico'!F21)*G21</f>
        <v>3584.7428778545504</v>
      </c>
      <c r="E21" s="130">
        <f>('Balance Volumétrico'!E21/'Balance Volumétrico'!F21)*G21</f>
        <v>10686.439253711476</v>
      </c>
      <c r="F21" s="130">
        <f t="shared" si="0"/>
        <v>17351.045896790201</v>
      </c>
      <c r="G21" s="179">
        <f>'Comparativo vs. Proveedor'!C27</f>
        <v>17351.045896790201</v>
      </c>
      <c r="H21" s="129">
        <f>'Comparativo vs. Proveedor'!I27</f>
        <v>17351.034500000002</v>
      </c>
      <c r="I21" s="180">
        <f t="shared" si="1"/>
        <v>0</v>
      </c>
      <c r="J21" s="181">
        <f t="shared" si="2"/>
        <v>-6.5683635173434003E-7</v>
      </c>
      <c r="K21" s="205"/>
    </row>
    <row r="22" spans="1:11" x14ac:dyDescent="0.2">
      <c r="A22" s="340">
        <f>'Comparativo vs. Proveedor'!A28</f>
        <v>20160212</v>
      </c>
      <c r="B22" s="130">
        <f>('Balance Volumétrico'!B22/'Balance Volumétrico'!F22)*G22</f>
        <v>30.409139720833828</v>
      </c>
      <c r="C22" s="130">
        <f>('Balance Volumétrico'!C22/'Balance Volumétrico'!F22)*G22</f>
        <v>2163.1034721419796</v>
      </c>
      <c r="D22" s="130">
        <f>('Balance Volumétrico'!D22/'Balance Volumétrico'!F22)*G22</f>
        <v>3519.3511036911686</v>
      </c>
      <c r="E22" s="130">
        <f>('Balance Volumétrico'!E22/'Balance Volumétrico'!F22)*G22</f>
        <v>10351.271160971835</v>
      </c>
      <c r="F22" s="130">
        <f t="shared" si="0"/>
        <v>16064.134876525817</v>
      </c>
      <c r="G22" s="179">
        <f>'Comparativo vs. Proveedor'!C28</f>
        <v>16064.134876525817</v>
      </c>
      <c r="H22" s="129">
        <f>'Comparativo vs. Proveedor'!I28</f>
        <v>16064.1471</v>
      </c>
      <c r="I22" s="180">
        <f t="shared" si="1"/>
        <v>0</v>
      </c>
      <c r="J22" s="181">
        <f t="shared" si="2"/>
        <v>7.6091647486061145E-7</v>
      </c>
      <c r="K22" s="205"/>
    </row>
    <row r="23" spans="1:11" x14ac:dyDescent="0.2">
      <c r="A23" s="340">
        <f>'Comparativo vs. Proveedor'!A29</f>
        <v>20160213</v>
      </c>
      <c r="B23" s="130">
        <f>('Balance Volumétrico'!B23/'Balance Volumétrico'!F23)*G23</f>
        <v>0</v>
      </c>
      <c r="C23" s="130">
        <f>('Balance Volumétrico'!C23/'Balance Volumétrico'!F23)*G23</f>
        <v>3082.2214283794178</v>
      </c>
      <c r="D23" s="130">
        <f>('Balance Volumétrico'!D23/'Balance Volumétrico'!F23)*G23</f>
        <v>3201.9784677435173</v>
      </c>
      <c r="E23" s="130">
        <f>('Balance Volumétrico'!E23/'Balance Volumétrico'!F23)*G23</f>
        <v>4016.9352695178582</v>
      </c>
      <c r="F23" s="130">
        <f t="shared" si="0"/>
        <v>10301.135165640793</v>
      </c>
      <c r="G23" s="179">
        <f>'Comparativo vs. Proveedor'!C29</f>
        <v>10301.135165640793</v>
      </c>
      <c r="H23" s="129">
        <f>'Comparativo vs. Proveedor'!I29</f>
        <v>10301.130800000001</v>
      </c>
      <c r="I23" s="180">
        <f t="shared" si="1"/>
        <v>0</v>
      </c>
      <c r="J23" s="181">
        <f t="shared" si="2"/>
        <v>-4.2380209291753387E-7</v>
      </c>
      <c r="K23" s="205"/>
    </row>
    <row r="24" spans="1:11" x14ac:dyDescent="0.2">
      <c r="A24" s="340">
        <f>'Comparativo vs. Proveedor'!A30</f>
        <v>20160214</v>
      </c>
      <c r="B24" s="130">
        <f>('Balance Volumétrico'!B24/'Balance Volumétrico'!F24)*G24</f>
        <v>0</v>
      </c>
      <c r="C24" s="130">
        <f>('Balance Volumétrico'!C24/'Balance Volumétrico'!F24)*G24</f>
        <v>1649.5651972811406</v>
      </c>
      <c r="D24" s="130">
        <f>('Balance Volumétrico'!D24/'Balance Volumétrico'!F24)*G24</f>
        <v>2326.5427186118104</v>
      </c>
      <c r="E24" s="130">
        <f>('Balance Volumétrico'!E24/'Balance Volumétrico'!F24)*G24</f>
        <v>1064.3983383067909</v>
      </c>
      <c r="F24" s="130">
        <f t="shared" si="0"/>
        <v>5040.5062541997422</v>
      </c>
      <c r="G24" s="179">
        <f>'Comparativo vs. Proveedor'!C30</f>
        <v>5040.5062541997422</v>
      </c>
      <c r="H24" s="129">
        <f>'Comparativo vs. Proveedor'!I30</f>
        <v>5040.5119999999997</v>
      </c>
      <c r="I24" s="180">
        <f t="shared" si="1"/>
        <v>0</v>
      </c>
      <c r="J24" s="181">
        <f t="shared" si="2"/>
        <v>1.1399239318347774E-6</v>
      </c>
      <c r="K24" s="205"/>
    </row>
    <row r="25" spans="1:11" x14ac:dyDescent="0.2">
      <c r="A25" s="340">
        <f>'Comparativo vs. Proveedor'!A31</f>
        <v>20160215</v>
      </c>
      <c r="B25" s="130">
        <f>('Balance Volumétrico'!B25/'Balance Volumétrico'!F25)*G25</f>
        <v>0</v>
      </c>
      <c r="C25" s="130">
        <f>('Balance Volumétrico'!C25/'Balance Volumétrico'!F25)*G25</f>
        <v>2647.5343363565516</v>
      </c>
      <c r="D25" s="130">
        <f>('Balance Volumétrico'!D25/'Balance Volumétrico'!F25)*G25</f>
        <v>2553.8073880196043</v>
      </c>
      <c r="E25" s="130">
        <f>('Balance Volumétrico'!E25/'Balance Volumétrico'!F25)*G25</f>
        <v>5257.77945670808</v>
      </c>
      <c r="F25" s="130">
        <f t="shared" si="0"/>
        <v>10459.121181084236</v>
      </c>
      <c r="G25" s="179">
        <f>'Comparativo vs. Proveedor'!C31</f>
        <v>10459.121181084236</v>
      </c>
      <c r="H25" s="129">
        <f>'Comparativo vs. Proveedor'!I31</f>
        <v>0</v>
      </c>
      <c r="I25" s="180">
        <f t="shared" si="1"/>
        <v>0</v>
      </c>
      <c r="J25" s="181" t="e">
        <f t="shared" si="2"/>
        <v>#DIV/0!</v>
      </c>
      <c r="K25" s="205"/>
    </row>
    <row r="26" spans="1:11" x14ac:dyDescent="0.2">
      <c r="A26" s="340">
        <f>'Comparativo vs. Proveedor'!A32</f>
        <v>20160216</v>
      </c>
      <c r="B26" s="130">
        <f>('Balance Volumétrico'!B26/'Balance Volumétrico'!F26)*G26</f>
        <v>661.19650767669782</v>
      </c>
      <c r="C26" s="130">
        <f>('Balance Volumétrico'!C26/'Balance Volumétrico'!F26)*G26</f>
        <v>3256.2913898004244</v>
      </c>
      <c r="D26" s="130">
        <f>('Balance Volumétrico'!D26/'Balance Volumétrico'!F26)*G26</f>
        <v>3210.656661509855</v>
      </c>
      <c r="E26" s="130">
        <f>('Balance Volumétrico'!E26/'Balance Volumétrico'!F26)*G26</f>
        <v>10201.897035625121</v>
      </c>
      <c r="F26" s="130">
        <f t="shared" si="0"/>
        <v>17330.041594612099</v>
      </c>
      <c r="G26" s="179">
        <f>'Comparativo vs. Proveedor'!C32</f>
        <v>17330.041594612099</v>
      </c>
      <c r="H26" s="129">
        <f>'Comparativo vs. Proveedor'!I32</f>
        <v>0</v>
      </c>
      <c r="I26" s="180">
        <f t="shared" si="1"/>
        <v>0</v>
      </c>
      <c r="J26" s="181" t="e">
        <f t="shared" si="2"/>
        <v>#DIV/0!</v>
      </c>
      <c r="K26" s="205"/>
    </row>
    <row r="27" spans="1:11" x14ac:dyDescent="0.2">
      <c r="A27" s="340">
        <f>'Comparativo vs. Proveedor'!A33</f>
        <v>20160217</v>
      </c>
      <c r="B27" s="130">
        <f>('Balance Volumétrico'!B27/'Balance Volumétrico'!F27)*G27</f>
        <v>711.51326735032444</v>
      </c>
      <c r="C27" s="130">
        <f>('Balance Volumétrico'!C27/'Balance Volumétrico'!F27)*G27</f>
        <v>2771.1569359960004</v>
      </c>
      <c r="D27" s="130">
        <f>('Balance Volumétrico'!D27/'Balance Volumétrico'!F27)*G27</f>
        <v>3894.5989370754605</v>
      </c>
      <c r="E27" s="130">
        <f>('Balance Volumétrico'!E27/'Balance Volumétrico'!F27)*G27</f>
        <v>10803.261188758697</v>
      </c>
      <c r="F27" s="130">
        <f t="shared" si="0"/>
        <v>18180.530329180481</v>
      </c>
      <c r="G27" s="179">
        <f>'Comparativo vs. Proveedor'!C33</f>
        <v>18180.530329180481</v>
      </c>
      <c r="H27" s="129">
        <f>'Comparativo vs. Proveedor'!I33</f>
        <v>0</v>
      </c>
      <c r="I27" s="180">
        <f t="shared" si="1"/>
        <v>0</v>
      </c>
      <c r="J27" s="181" t="e">
        <f t="shared" si="2"/>
        <v>#DIV/0!</v>
      </c>
      <c r="K27" s="205"/>
    </row>
    <row r="28" spans="1:11" x14ac:dyDescent="0.2">
      <c r="A28" s="340">
        <f>'Comparativo vs. Proveedor'!A34</f>
        <v>20160218</v>
      </c>
      <c r="B28" s="130">
        <f>('Balance Volumétrico'!B28/'Balance Volumétrico'!F28)*G28</f>
        <v>756.47605917426756</v>
      </c>
      <c r="C28" s="130">
        <f>('Balance Volumétrico'!C28/'Balance Volumétrico'!F28)*G28</f>
        <v>2757.8375526406853</v>
      </c>
      <c r="D28" s="130">
        <f>('Balance Volumétrico'!D28/'Balance Volumétrico'!F28)*G28</f>
        <v>3623.9772552925651</v>
      </c>
      <c r="E28" s="130">
        <f>('Balance Volumétrico'!E28/'Balance Volumétrico'!F28)*G28</f>
        <v>11210.061333266998</v>
      </c>
      <c r="F28" s="130">
        <f t="shared" si="0"/>
        <v>18348.352200374517</v>
      </c>
      <c r="G28" s="179">
        <f>'Comparativo vs. Proveedor'!C34</f>
        <v>18348.352200374517</v>
      </c>
      <c r="H28" s="129">
        <f>'Comparativo vs. Proveedor'!I34</f>
        <v>0</v>
      </c>
      <c r="I28" s="180">
        <f t="shared" si="1"/>
        <v>0</v>
      </c>
      <c r="J28" s="181" t="e">
        <f t="shared" si="2"/>
        <v>#DIV/0!</v>
      </c>
      <c r="K28" s="205"/>
    </row>
    <row r="29" spans="1:11" x14ac:dyDescent="0.2">
      <c r="A29" s="340">
        <f>'Comparativo vs. Proveedor'!A35</f>
        <v>20160219</v>
      </c>
      <c r="B29" s="130">
        <f>('Balance Volumétrico'!B29/'Balance Volumétrico'!F29)*G29</f>
        <v>947.07042832169236</v>
      </c>
      <c r="C29" s="130">
        <f>('Balance Volumétrico'!C29/'Balance Volumétrico'!F29)*G29</f>
        <v>2673.5432370325884</v>
      </c>
      <c r="D29" s="130">
        <f>('Balance Volumétrico'!D29/'Balance Volumétrico'!F29)*G29</f>
        <v>3187.72525069222</v>
      </c>
      <c r="E29" s="130">
        <f>('Balance Volumétrico'!E29/'Balance Volumétrico'!F29)*G29</f>
        <v>9994.0318267637813</v>
      </c>
      <c r="F29" s="130">
        <f t="shared" si="0"/>
        <v>16802.370742810283</v>
      </c>
      <c r="G29" s="179">
        <f>'Comparativo vs. Proveedor'!C35</f>
        <v>16802.370742810283</v>
      </c>
      <c r="H29" s="129">
        <f>'Comparativo vs. Proveedor'!I35</f>
        <v>0</v>
      </c>
      <c r="I29" s="180">
        <f t="shared" si="1"/>
        <v>0</v>
      </c>
      <c r="J29" s="181" t="e">
        <f t="shared" si="2"/>
        <v>#DIV/0!</v>
      </c>
      <c r="K29" s="205"/>
    </row>
    <row r="30" spans="1:11" x14ac:dyDescent="0.2">
      <c r="A30" s="340">
        <f>'Comparativo vs. Proveedor'!A36</f>
        <v>20160220</v>
      </c>
      <c r="B30" s="130">
        <f>('Balance Volumétrico'!B30/'Balance Volumétrico'!F30)*G30</f>
        <v>1088.8203629597022</v>
      </c>
      <c r="C30" s="130">
        <f>('Balance Volumétrico'!C30/'Balance Volumétrico'!F30)*G30</f>
        <v>2218.8991685084507</v>
      </c>
      <c r="D30" s="130">
        <f>('Balance Volumétrico'!D30/'Balance Volumétrico'!F30)*G30</f>
        <v>2526.8280327096231</v>
      </c>
      <c r="E30" s="130">
        <f>('Balance Volumétrico'!E30/'Balance Volumétrico'!F30)*G30</f>
        <v>4113.768617171223</v>
      </c>
      <c r="F30" s="130">
        <f t="shared" si="0"/>
        <v>9948.3161813489987</v>
      </c>
      <c r="G30" s="179">
        <f>'Comparativo vs. Proveedor'!C36</f>
        <v>9948.3161813489987</v>
      </c>
      <c r="H30" s="129">
        <f>'Comparativo vs. Proveedor'!I36</f>
        <v>0</v>
      </c>
      <c r="I30" s="180">
        <f t="shared" si="1"/>
        <v>0</v>
      </c>
      <c r="J30" s="181" t="e">
        <f t="shared" si="2"/>
        <v>#DIV/0!</v>
      </c>
      <c r="K30" s="205"/>
    </row>
    <row r="31" spans="1:11" x14ac:dyDescent="0.2">
      <c r="A31" s="340">
        <f>'Comparativo vs. Proveedor'!A37</f>
        <v>20160221</v>
      </c>
      <c r="B31" s="130">
        <f>('Balance Volumétrico'!B31/'Balance Volumétrico'!F31)*G31</f>
        <v>961.60463036582928</v>
      </c>
      <c r="C31" s="130">
        <f>('Balance Volumétrico'!C31/'Balance Volumétrico'!F31)*G31</f>
        <v>533.77633731744356</v>
      </c>
      <c r="D31" s="130">
        <f>('Balance Volumétrico'!D31/'Balance Volumétrico'!F31)*G31</f>
        <v>2571.0058742624692</v>
      </c>
      <c r="E31" s="130">
        <f>('Balance Volumétrico'!E31/'Balance Volumétrico'!F31)*G31</f>
        <v>1424.7489381705675</v>
      </c>
      <c r="F31" s="130">
        <f t="shared" si="0"/>
        <v>5491.1357801163094</v>
      </c>
      <c r="G31" s="179">
        <f>'Comparativo vs. Proveedor'!C37</f>
        <v>5491.1357801163094</v>
      </c>
      <c r="H31" s="129">
        <f>'Comparativo vs. Proveedor'!I37</f>
        <v>0</v>
      </c>
      <c r="I31" s="180">
        <f t="shared" si="1"/>
        <v>0</v>
      </c>
      <c r="J31" s="181" t="e">
        <f t="shared" si="2"/>
        <v>#DIV/0!</v>
      </c>
      <c r="K31" s="205"/>
    </row>
    <row r="32" spans="1:11" x14ac:dyDescent="0.2">
      <c r="A32" s="340">
        <f>'Comparativo vs. Proveedor'!A38</f>
        <v>20160222</v>
      </c>
      <c r="B32" s="130">
        <f>('Balance Volumétrico'!B32/'Balance Volumétrico'!F32)*G32</f>
        <v>707.7569689719877</v>
      </c>
      <c r="C32" s="130">
        <f>('Balance Volumétrico'!C32/'Balance Volumétrico'!F32)*G32</f>
        <v>2895.8296584547711</v>
      </c>
      <c r="D32" s="130">
        <f>('Balance Volumétrico'!D32/'Balance Volumétrico'!F32)*G32</f>
        <v>2915.0676876542957</v>
      </c>
      <c r="E32" s="130">
        <f>('Balance Volumétrico'!E32/'Balance Volumétrico'!F32)*G32</f>
        <v>791.79678073833247</v>
      </c>
      <c r="F32" s="130">
        <f t="shared" si="0"/>
        <v>7310.451095819386</v>
      </c>
      <c r="G32" s="179">
        <f>'Comparativo vs. Proveedor'!C38</f>
        <v>7310.4510958193869</v>
      </c>
      <c r="H32" s="129">
        <f>'Comparativo vs. Proveedor'!I38</f>
        <v>0</v>
      </c>
      <c r="I32" s="180">
        <f t="shared" si="1"/>
        <v>1.244102025787491E-16</v>
      </c>
      <c r="J32" s="181" t="e">
        <f t="shared" si="2"/>
        <v>#DIV/0!</v>
      </c>
      <c r="K32" s="205"/>
    </row>
    <row r="33" spans="1:11" x14ac:dyDescent="0.2">
      <c r="A33" s="340">
        <f>'Comparativo vs. Proveedor'!A39</f>
        <v>20160223</v>
      </c>
      <c r="B33" s="130">
        <f>('Balance Volumétrico'!B33/'Balance Volumétrico'!F33)*G33</f>
        <v>1171.7431816712428</v>
      </c>
      <c r="C33" s="130">
        <f>('Balance Volumétrico'!C33/'Balance Volumétrico'!F33)*G33</f>
        <v>2709.8453426247092</v>
      </c>
      <c r="D33" s="130">
        <f>('Balance Volumétrico'!D33/'Balance Volumétrico'!F33)*G33</f>
        <v>3213.4627824644595</v>
      </c>
      <c r="E33" s="130">
        <f>('Balance Volumétrico'!E33/'Balance Volumétrico'!F33)*G33</f>
        <v>1462.4081569695356</v>
      </c>
      <c r="F33" s="130">
        <f t="shared" si="0"/>
        <v>8557.4594637299469</v>
      </c>
      <c r="G33" s="179">
        <f>'Comparativo vs. Proveedor'!C39</f>
        <v>8557.4594637299469</v>
      </c>
      <c r="H33" s="129">
        <f>'Comparativo vs. Proveedor'!I39</f>
        <v>0</v>
      </c>
      <c r="I33" s="180">
        <f t="shared" si="1"/>
        <v>0</v>
      </c>
      <c r="J33" s="181" t="e">
        <f t="shared" si="2"/>
        <v>#DIV/0!</v>
      </c>
      <c r="K33" s="205"/>
    </row>
    <row r="34" spans="1:11" x14ac:dyDescent="0.2">
      <c r="A34" s="340">
        <f>'Comparativo vs. Proveedor'!A40</f>
        <v>20160224</v>
      </c>
      <c r="B34" s="130">
        <f>('Balance Volumétrico'!B34/'Balance Volumétrico'!F34)*G34</f>
        <v>1941.3577390369571</v>
      </c>
      <c r="C34" s="130">
        <f>('Balance Volumétrico'!C34/'Balance Volumétrico'!F34)*G34</f>
        <v>2800.7132924352572</v>
      </c>
      <c r="D34" s="130">
        <f>('Balance Volumétrico'!D34/'Balance Volumétrico'!F34)*G34</f>
        <v>3100.9336381711228</v>
      </c>
      <c r="E34" s="130">
        <f>('Balance Volumétrico'!E34/'Balance Volumétrico'!F34)*G34</f>
        <v>7328.19729826405</v>
      </c>
      <c r="F34" s="130">
        <f t="shared" si="0"/>
        <v>15171.201967907387</v>
      </c>
      <c r="G34" s="179">
        <f>'Comparativo vs. Proveedor'!C40</f>
        <v>15171.201967907387</v>
      </c>
      <c r="H34" s="129">
        <f>'Comparativo vs. Proveedor'!I40</f>
        <v>0</v>
      </c>
      <c r="I34" s="180">
        <f t="shared" si="1"/>
        <v>0</v>
      </c>
      <c r="J34" s="181" t="e">
        <f t="shared" si="2"/>
        <v>#DIV/0!</v>
      </c>
      <c r="K34" s="205"/>
    </row>
    <row r="35" spans="1:11" x14ac:dyDescent="0.2">
      <c r="A35" s="340">
        <f>'Comparativo vs. Proveedor'!A41</f>
        <v>20160225</v>
      </c>
      <c r="B35" s="130">
        <f>('Balance Volumétrico'!B35/'Balance Volumétrico'!F35)*G35</f>
        <v>1934.466962374808</v>
      </c>
      <c r="C35" s="130">
        <f>('Balance Volumétrico'!C35/'Balance Volumétrico'!F35)*G35</f>
        <v>2820.0409834305015</v>
      </c>
      <c r="D35" s="130">
        <f>('Balance Volumétrico'!D35/'Balance Volumétrico'!F35)*G35</f>
        <v>3889.2219893786123</v>
      </c>
      <c r="E35" s="130">
        <f>('Balance Volumétrico'!E35/'Balance Volumétrico'!F35)*G35</f>
        <v>10626.888252668321</v>
      </c>
      <c r="F35" s="130">
        <f t="shared" si="0"/>
        <v>19270.61818785224</v>
      </c>
      <c r="G35" s="179">
        <f>'Comparativo vs. Proveedor'!C41</f>
        <v>19270.618187852244</v>
      </c>
      <c r="H35" s="129">
        <f>'Comparativo vs. Proveedor'!I41</f>
        <v>0</v>
      </c>
      <c r="I35" s="180">
        <f t="shared" si="1"/>
        <v>1.887837106017186E-16</v>
      </c>
      <c r="J35" s="181" t="e">
        <f t="shared" si="2"/>
        <v>#DIV/0!</v>
      </c>
      <c r="K35" s="205"/>
    </row>
    <row r="36" spans="1:11" x14ac:dyDescent="0.2">
      <c r="A36" s="340">
        <f>'Comparativo vs. Proveedor'!A42</f>
        <v>20160226</v>
      </c>
      <c r="B36" s="130">
        <f>('Balance Volumétrico'!B36/'Balance Volumétrico'!F36)*G36</f>
        <v>1627.2432576771373</v>
      </c>
      <c r="C36" s="130">
        <f>('Balance Volumétrico'!C36/'Balance Volumétrico'!F36)*G36</f>
        <v>2801.0091237198103</v>
      </c>
      <c r="D36" s="130">
        <f>('Balance Volumétrico'!D36/'Balance Volumétrico'!F36)*G36</f>
        <v>4104.6298133177661</v>
      </c>
      <c r="E36" s="130">
        <f>('Balance Volumétrico'!E36/'Balance Volumétrico'!F36)*G36</f>
        <v>10064.763316343442</v>
      </c>
      <c r="F36" s="130">
        <f t="shared" si="0"/>
        <v>18597.645511058156</v>
      </c>
      <c r="G36" s="179">
        <f>'Comparativo vs. Proveedor'!C42</f>
        <v>18597.645511058156</v>
      </c>
      <c r="H36" s="129">
        <f>'Comparativo vs. Proveedor'!I42</f>
        <v>0</v>
      </c>
      <c r="I36" s="180">
        <f t="shared" si="1"/>
        <v>0</v>
      </c>
      <c r="J36" s="181" t="e">
        <f t="shared" si="2"/>
        <v>#DIV/0!</v>
      </c>
      <c r="K36" s="205"/>
    </row>
    <row r="37" spans="1:11" x14ac:dyDescent="0.2">
      <c r="A37" s="340">
        <f>'Comparativo vs. Proveedor'!A43</f>
        <v>20160227</v>
      </c>
      <c r="B37" s="130">
        <f>('Balance Volumétrico'!B37/'Balance Volumétrico'!F37)*G37</f>
        <v>1212.2895973002937</v>
      </c>
      <c r="C37" s="130">
        <f>('Balance Volumétrico'!C37/'Balance Volumétrico'!F37)*G37</f>
        <v>2798.2925291066931</v>
      </c>
      <c r="D37" s="130">
        <f>('Balance Volumétrico'!D37/'Balance Volumétrico'!F37)*G37</f>
        <v>3070.72853718838</v>
      </c>
      <c r="E37" s="130">
        <f>('Balance Volumétrico'!E37/'Balance Volumétrico'!F37)*G37</f>
        <v>9393.4720258648485</v>
      </c>
      <c r="F37" s="130">
        <f t="shared" si="0"/>
        <v>16474.782689460215</v>
      </c>
      <c r="G37" s="179">
        <f>'Comparativo vs. Proveedor'!C43</f>
        <v>16474.782689460215</v>
      </c>
      <c r="H37" s="129">
        <f>'Comparativo vs. Proveedor'!I43</f>
        <v>0</v>
      </c>
      <c r="I37" s="180">
        <f t="shared" si="1"/>
        <v>0</v>
      </c>
      <c r="J37" s="181" t="e">
        <f t="shared" si="2"/>
        <v>#DIV/0!</v>
      </c>
      <c r="K37" s="205"/>
    </row>
    <row r="38" spans="1:11" x14ac:dyDescent="0.2">
      <c r="A38" s="340">
        <f>'Comparativo vs. Proveedor'!A44</f>
        <v>20160228</v>
      </c>
      <c r="B38" s="130">
        <f>('Balance Volumétrico'!B38/'Balance Volumétrico'!F38)*G38</f>
        <v>757.99490510467376</v>
      </c>
      <c r="C38" s="130">
        <f>('Balance Volumétrico'!C38/'Balance Volumétrico'!F38)*G38</f>
        <v>1358.7084041969988</v>
      </c>
      <c r="D38" s="130">
        <f>('Balance Volumétrico'!D38/'Balance Volumétrico'!F38)*G38</f>
        <v>2912.2428080996165</v>
      </c>
      <c r="E38" s="130">
        <f>('Balance Volumétrico'!E38/'Balance Volumétrico'!F38)*G38</f>
        <v>8695.1249556117127</v>
      </c>
      <c r="F38" s="130">
        <f t="shared" si="0"/>
        <v>13724.071073013001</v>
      </c>
      <c r="G38" s="179">
        <f>'Comparativo vs. Proveedor'!C44</f>
        <v>13724.071073013001</v>
      </c>
      <c r="H38" s="129">
        <f>'Comparativo vs. Proveedor'!I44</f>
        <v>0</v>
      </c>
      <c r="I38" s="180">
        <f t="shared" si="1"/>
        <v>0</v>
      </c>
      <c r="J38" s="181" t="e">
        <f t="shared" si="2"/>
        <v>#DIV/0!</v>
      </c>
      <c r="K38" s="205"/>
    </row>
    <row r="39" spans="1:11" x14ac:dyDescent="0.2">
      <c r="A39" s="340"/>
      <c r="B39" s="130"/>
      <c r="C39" s="130"/>
      <c r="D39" s="130"/>
      <c r="E39" s="130"/>
      <c r="F39" s="130"/>
      <c r="G39" s="179"/>
      <c r="H39" s="129"/>
      <c r="I39" s="180"/>
      <c r="J39" s="181"/>
      <c r="K39" s="205"/>
    </row>
    <row r="40" spans="1:11" x14ac:dyDescent="0.2">
      <c r="A40" s="340"/>
      <c r="B40" s="130"/>
      <c r="C40" s="130"/>
      <c r="D40" s="130"/>
      <c r="E40" s="130"/>
      <c r="F40" s="130"/>
      <c r="G40" s="179"/>
      <c r="H40" s="129"/>
      <c r="I40" s="180"/>
      <c r="J40" s="181"/>
      <c r="K40" s="205"/>
    </row>
    <row r="41" spans="1:11" x14ac:dyDescent="0.2">
      <c r="A41" s="340"/>
      <c r="B41" s="130"/>
      <c r="C41" s="130"/>
      <c r="D41" s="130"/>
      <c r="E41" s="130"/>
      <c r="F41" s="130"/>
      <c r="G41" s="179"/>
      <c r="H41" s="129"/>
      <c r="I41" s="180"/>
      <c r="J41" s="181"/>
      <c r="K41" s="205"/>
    </row>
    <row r="42" spans="1:11" s="192" customFormat="1" x14ac:dyDescent="0.2">
      <c r="A42" s="206" t="s">
        <v>56</v>
      </c>
      <c r="B42" s="207">
        <f>SUM(B11:B41)</f>
        <v>18114.45157817713</v>
      </c>
      <c r="C42" s="207">
        <f>SUM(C11:C41)</f>
        <v>68189.983623361099</v>
      </c>
      <c r="D42" s="207">
        <f t="shared" ref="D42:E42" si="3">SUM(D11:D41)</f>
        <v>90654.231440181262</v>
      </c>
      <c r="E42" s="207">
        <f t="shared" si="3"/>
        <v>208021.61835032492</v>
      </c>
      <c r="F42" s="207">
        <f>SUM(F11:F41)</f>
        <v>384980.28499204433</v>
      </c>
      <c r="G42" s="207">
        <f>SUM(G11:G41)</f>
        <v>384980.28499204438</v>
      </c>
      <c r="H42" s="207">
        <f>SUM(H11:H41)</f>
        <v>189314.20360000004</v>
      </c>
      <c r="I42" s="180">
        <f t="shared" si="1"/>
        <v>1.5119647208601935E-16</v>
      </c>
      <c r="J42" s="181">
        <f t="shared" si="2"/>
        <v>-1.0335520403184597</v>
      </c>
      <c r="K42" s="209"/>
    </row>
    <row r="43" spans="1:11" s="117" customFormat="1" x14ac:dyDescent="0.2">
      <c r="A43" s="663" t="str">
        <f>'Balance Volumétrico'!A43</f>
        <v>1ra Quincena</v>
      </c>
      <c r="B43" s="663"/>
      <c r="C43" s="663"/>
      <c r="D43" s="663"/>
      <c r="E43" s="663"/>
      <c r="F43" s="663"/>
      <c r="G43" s="663"/>
      <c r="H43" s="663"/>
      <c r="I43" s="663"/>
      <c r="J43" s="663"/>
    </row>
    <row r="44" spans="1:11" x14ac:dyDescent="0.2">
      <c r="A44" s="193" t="s">
        <v>51</v>
      </c>
      <c r="B44" s="194">
        <f>SUM(B11:B24)</f>
        <v>3634.9177101915152</v>
      </c>
      <c r="C44" s="194">
        <f>SUM(C11:C24)</f>
        <v>33146.505331740227</v>
      </c>
      <c r="D44" s="194">
        <f t="shared" ref="D44:E44" si="4">SUM(D11:D24)</f>
        <v>45879.344784345216</v>
      </c>
      <c r="E44" s="194">
        <f t="shared" si="4"/>
        <v>106653.41916740019</v>
      </c>
      <c r="F44" s="194">
        <f>SUM(F11:F24)</f>
        <v>189314.18699367714</v>
      </c>
      <c r="G44" s="409">
        <f>SUM(G11:G24)</f>
        <v>189314.18699367714</v>
      </c>
      <c r="H44" s="409">
        <f>SUM(H11:H24)</f>
        <v>189314.20360000004</v>
      </c>
      <c r="I44" s="195">
        <f>(G44-F44)/G44</f>
        <v>0</v>
      </c>
      <c r="J44" s="208">
        <f>(H44-G44)/H44</f>
        <v>8.7718314745257087E-8</v>
      </c>
    </row>
    <row r="45" spans="1:11" x14ac:dyDescent="0.2">
      <c r="A45" s="197" t="s">
        <v>52</v>
      </c>
      <c r="B45" s="198">
        <f>B44/$F$44</f>
        <v>1.9200450678917777E-2</v>
      </c>
      <c r="C45" s="198">
        <f>C44/$F$44</f>
        <v>0.17508727612076574</v>
      </c>
      <c r="D45" s="198">
        <f t="shared" ref="D45:E45" si="5">D44/$F$44</f>
        <v>0.24234499016113109</v>
      </c>
      <c r="E45" s="198">
        <f t="shared" si="5"/>
        <v>0.56336728303918548</v>
      </c>
      <c r="F45" s="198">
        <f>SUM(B45:C45)</f>
        <v>0.19428772679968354</v>
      </c>
      <c r="G45" s="198"/>
      <c r="H45" s="199"/>
      <c r="I45" s="198"/>
      <c r="J45" s="198"/>
    </row>
    <row r="46" spans="1:11" x14ac:dyDescent="0.2">
      <c r="A46" s="200" t="s">
        <v>147</v>
      </c>
      <c r="B46" s="201">
        <f>B45*$H$44</f>
        <v>3634.9180290403988</v>
      </c>
      <c r="C46" s="201">
        <f>C45*$H$44</f>
        <v>33146.508239296068</v>
      </c>
      <c r="D46" s="201">
        <f t="shared" ref="D46:E46" si="6">D45*$H$44</f>
        <v>45879.348808804374</v>
      </c>
      <c r="E46" s="201">
        <f t="shared" si="6"/>
        <v>106653.42852285921</v>
      </c>
      <c r="F46" s="202">
        <f>SUM(B46:E46)</f>
        <v>189314.20360000004</v>
      </c>
      <c r="G46" s="199"/>
      <c r="H46" s="199"/>
      <c r="I46" s="199"/>
      <c r="J46" s="199"/>
    </row>
    <row r="47" spans="1:11" x14ac:dyDescent="0.2">
      <c r="A47" s="200" t="s">
        <v>148</v>
      </c>
      <c r="B47" s="198">
        <f>(B46-'Balance Volumétrico'!B44)/'Balance Volumétrico'!B44</f>
        <v>2.5075586305809017E-2</v>
      </c>
      <c r="C47" s="198">
        <f>(C46-'Balance Volumétrico'!C44)/'Balance Volumétrico'!C44</f>
        <v>1.1643773517352922E-2</v>
      </c>
      <c r="D47" s="198">
        <f>(D46-'Balance Volumétrico'!D44)/'Balance Volumétrico'!D44</f>
        <v>1.1048279095693378E-2</v>
      </c>
      <c r="E47" s="198">
        <f>(E46-'Balance Volumétrico'!E44)/'Balance Volumétrico'!E44</f>
        <v>1.123969851385449E-2</v>
      </c>
      <c r="F47" s="198">
        <f>(F46-'Balance Volumétrico'!F44)/'Balance Volumétrico'!F44</f>
        <v>1.15261710756212E-2</v>
      </c>
      <c r="G47" s="199"/>
      <c r="H47" s="199"/>
      <c r="I47" s="199"/>
      <c r="J47" s="199"/>
    </row>
    <row r="48" spans="1:11" s="117" customFormat="1" x14ac:dyDescent="0.2">
      <c r="A48" s="663" t="str">
        <f>'Balance Volumétrico'!A48</f>
        <v>2da Quincena</v>
      </c>
      <c r="B48" s="663"/>
      <c r="C48" s="663"/>
      <c r="D48" s="663"/>
      <c r="E48" s="663"/>
      <c r="F48" s="663"/>
      <c r="G48" s="663"/>
      <c r="H48" s="663"/>
      <c r="I48" s="663"/>
      <c r="J48" s="663"/>
    </row>
    <row r="49" spans="1:10" x14ac:dyDescent="0.2">
      <c r="A49" s="193" t="s">
        <v>51</v>
      </c>
      <c r="B49" s="194">
        <f>SUM(B25:B41)</f>
        <v>14479.533867985614</v>
      </c>
      <c r="C49" s="194">
        <f>SUM(C25:C41)</f>
        <v>35043.478291620886</v>
      </c>
      <c r="D49" s="194">
        <f t="shared" ref="D49:E49" si="7">SUM(D25:D41)</f>
        <v>44774.886655836046</v>
      </c>
      <c r="E49" s="194">
        <f t="shared" si="7"/>
        <v>101368.1991829247</v>
      </c>
      <c r="F49" s="194">
        <f>SUM(F25:F41)</f>
        <v>195666.09799836724</v>
      </c>
      <c r="G49" s="409">
        <f>SUM(G25:G41)</f>
        <v>195666.09799836724</v>
      </c>
      <c r="H49" s="409">
        <f>SUM(H25:H41)</f>
        <v>0</v>
      </c>
      <c r="I49" s="195">
        <f>(G49-F49)/G49</f>
        <v>0</v>
      </c>
      <c r="J49" s="208" t="e">
        <f>(H49-G49)/H49</f>
        <v>#DIV/0!</v>
      </c>
    </row>
    <row r="50" spans="1:10" x14ac:dyDescent="0.2">
      <c r="A50" s="197" t="s">
        <v>52</v>
      </c>
      <c r="B50" s="198">
        <f>B49/$F$49</f>
        <v>7.4001239949633174E-2</v>
      </c>
      <c r="C50" s="198">
        <f>C49/$F$49</f>
        <v>0.17909836527691839</v>
      </c>
      <c r="D50" s="198">
        <f t="shared" ref="D50:E50" si="8">D49/$F$49</f>
        <v>0.22883313519243215</v>
      </c>
      <c r="E50" s="198">
        <f t="shared" si="8"/>
        <v>0.51806725958101629</v>
      </c>
      <c r="F50" s="198">
        <f>SUM(B50:C50)</f>
        <v>0.25309960522655156</v>
      </c>
      <c r="G50" s="198"/>
      <c r="H50" s="199"/>
      <c r="I50" s="198"/>
      <c r="J50" s="198"/>
    </row>
    <row r="51" spans="1:10" x14ac:dyDescent="0.2">
      <c r="A51" s="200" t="s">
        <v>147</v>
      </c>
      <c r="B51" s="201">
        <f>B50*MAX($G$49,$H$49)</f>
        <v>14479.533867985614</v>
      </c>
      <c r="C51" s="201">
        <f>C50*MAX($G$49,$H$49)</f>
        <v>35043.478291620886</v>
      </c>
      <c r="D51" s="201">
        <f t="shared" ref="D51:E51" si="9">D50*MAX($G$49,$H$49)</f>
        <v>44774.886655836046</v>
      </c>
      <c r="E51" s="201">
        <f t="shared" si="9"/>
        <v>101368.1991829247</v>
      </c>
      <c r="F51" s="202">
        <f>SUM(B51:E51)</f>
        <v>195666.09799836724</v>
      </c>
      <c r="G51" s="199"/>
      <c r="H51" s="199"/>
      <c r="I51" s="199"/>
      <c r="J51" s="199"/>
    </row>
    <row r="52" spans="1:10" x14ac:dyDescent="0.2">
      <c r="A52" s="200" t="s">
        <v>148</v>
      </c>
      <c r="B52" s="198">
        <f>(B51-'Balance Volumétrico'!B49)/'Balance Volumétrico'!B49</f>
        <v>1.1917944509442592E-2</v>
      </c>
      <c r="C52" s="198">
        <f>(C51-'Balance Volumétrico'!C49)/'Balance Volumétrico'!C49</f>
        <v>1.2086015642480463E-2</v>
      </c>
      <c r="D52" s="198">
        <f>(D51-'Balance Volumétrico'!D49)/'Balance Volumétrico'!D49</f>
        <v>1.2182083729000044E-2</v>
      </c>
      <c r="E52" s="198">
        <f>(E51-'Balance Volumétrico'!E49)/'Balance Volumétrico'!E49</f>
        <v>1.2952665909791931E-2</v>
      </c>
      <c r="F52" s="198">
        <f>(F51-'Balance Volumétrico'!F49)/'Balance Volumétrico'!F49</f>
        <v>1.2544364053193634E-2</v>
      </c>
      <c r="G52" s="128"/>
      <c r="H52" s="128"/>
      <c r="I52" s="128"/>
      <c r="J52" s="128"/>
    </row>
    <row r="53" spans="1:10" x14ac:dyDescent="0.2">
      <c r="G53" s="203"/>
      <c r="H53" s="116"/>
    </row>
    <row r="54" spans="1:10" x14ac:dyDescent="0.2">
      <c r="G54" s="203"/>
      <c r="H54" s="116"/>
    </row>
  </sheetData>
  <mergeCells count="11">
    <mergeCell ref="A48:J48"/>
    <mergeCell ref="I9:J9"/>
    <mergeCell ref="B10:H10"/>
    <mergeCell ref="A9:A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26" activePane="bottomLeft" state="frozen"/>
      <selection pane="bottomLeft" activeCell="A39" sqref="A39:XFD4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73" t="s">
        <v>0</v>
      </c>
      <c r="B1" s="673"/>
      <c r="C1" s="673"/>
      <c r="D1" s="673"/>
      <c r="E1" s="673"/>
      <c r="F1" s="673"/>
      <c r="G1" s="673"/>
      <c r="H1" s="673"/>
      <c r="I1" s="673"/>
      <c r="J1" s="673"/>
    </row>
    <row r="2" spans="1:13" x14ac:dyDescent="0.2">
      <c r="A2" s="674" t="s">
        <v>7</v>
      </c>
      <c r="B2" s="674"/>
      <c r="C2" s="674"/>
      <c r="D2" s="674"/>
      <c r="E2" s="674"/>
      <c r="F2" s="674"/>
      <c r="G2" s="674"/>
      <c r="H2" s="674"/>
      <c r="I2" s="674"/>
      <c r="J2" s="674"/>
    </row>
    <row r="3" spans="1:13" x14ac:dyDescent="0.2">
      <c r="A3" s="674" t="s">
        <v>8</v>
      </c>
      <c r="B3" s="674"/>
      <c r="C3" s="674"/>
      <c r="D3" s="674"/>
      <c r="E3" s="674"/>
      <c r="F3" s="674"/>
      <c r="G3" s="674"/>
      <c r="H3" s="674"/>
      <c r="I3" s="674"/>
      <c r="J3" s="674"/>
    </row>
    <row r="4" spans="1:13" x14ac:dyDescent="0.2">
      <c r="A4" s="674"/>
      <c r="B4" s="674"/>
      <c r="C4" s="674"/>
      <c r="D4" s="674"/>
      <c r="E4" s="674"/>
      <c r="F4" s="674"/>
      <c r="G4" s="674"/>
      <c r="H4" s="674"/>
      <c r="I4" s="674"/>
      <c r="J4" s="674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1" t="s">
        <v>1</v>
      </c>
      <c r="B6" s="671"/>
      <c r="C6" s="671"/>
      <c r="D6" s="671"/>
      <c r="E6" s="671"/>
      <c r="F6" s="671"/>
      <c r="G6" s="671"/>
      <c r="H6" s="671"/>
      <c r="I6" s="671"/>
      <c r="J6" s="671"/>
    </row>
    <row r="7" spans="1:13" x14ac:dyDescent="0.2">
      <c r="A7" s="672" t="str">
        <f>'Balance Volumétrico'!A7</f>
        <v>Sistema Villagran</v>
      </c>
      <c r="B7" s="672"/>
      <c r="C7" s="672"/>
      <c r="D7" s="672"/>
      <c r="E7" s="672"/>
      <c r="F7" s="672"/>
      <c r="G7" s="672"/>
      <c r="H7" s="672"/>
      <c r="I7" s="672"/>
      <c r="J7" s="672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4" t="s">
        <v>37</v>
      </c>
      <c r="B9" s="220" t="s">
        <v>115</v>
      </c>
      <c r="C9" s="215" t="s">
        <v>119</v>
      </c>
      <c r="D9" s="215" t="s">
        <v>225</v>
      </c>
      <c r="E9" s="215" t="s">
        <v>226</v>
      </c>
      <c r="F9" s="215" t="s">
        <v>47</v>
      </c>
      <c r="G9" s="216" t="s">
        <v>48</v>
      </c>
      <c r="H9" s="217" t="s">
        <v>49</v>
      </c>
      <c r="I9" s="633" t="s">
        <v>145</v>
      </c>
      <c r="J9" s="634"/>
      <c r="K9" s="669" t="s">
        <v>188</v>
      </c>
      <c r="L9" s="72"/>
    </row>
    <row r="10" spans="1:13" ht="13.5" thickBot="1" x14ac:dyDescent="0.25">
      <c r="A10" s="228"/>
      <c r="B10" s="636" t="s">
        <v>62</v>
      </c>
      <c r="C10" s="636"/>
      <c r="D10" s="636"/>
      <c r="E10" s="636"/>
      <c r="F10" s="636"/>
      <c r="G10" s="636"/>
      <c r="H10" s="636"/>
      <c r="I10" s="218" t="s">
        <v>50</v>
      </c>
      <c r="J10" s="219" t="s">
        <v>59</v>
      </c>
      <c r="K10" s="670"/>
      <c r="L10" s="72"/>
    </row>
    <row r="11" spans="1:13" x14ac:dyDescent="0.2">
      <c r="A11" s="341">
        <f>'Comparativo vs. Proveedor'!A17</f>
        <v>20160201</v>
      </c>
      <c r="B11" s="223">
        <f>'Ajuste Volumétrico'!B11*K11/1000000</f>
        <v>1.6036355152211692</v>
      </c>
      <c r="C11" s="223">
        <f>'Ajuste Volumétrico'!C11*K11/1000000</f>
        <v>18.673444666130944</v>
      </c>
      <c r="D11" s="223">
        <f>'Ajuste Volumétrico'!D11*K11/1000000</f>
        <v>97.394130291099003</v>
      </c>
      <c r="E11" s="223">
        <f>'Ajuste Volumétrico'!E11*K11/1000000</f>
        <v>13.04290219046551</v>
      </c>
      <c r="F11" s="224">
        <f>SUM(B11:E11)</f>
        <v>130.71411266291662</v>
      </c>
      <c r="G11" s="225">
        <f>'Ajuste Volumétrico'!G11*K11/1000000</f>
        <v>130.71411266291662</v>
      </c>
      <c r="H11" s="224">
        <f>'Ajuste Volumétrico'!H11*K11/1000000</f>
        <v>130.71400000000011</v>
      </c>
      <c r="I11" s="83">
        <f>(G11-F11)/G11</f>
        <v>0</v>
      </c>
      <c r="J11" s="226">
        <f>(H11-G11)/H11</f>
        <v>-8.6190397744031598E-7</v>
      </c>
      <c r="K11" s="227">
        <v>36130.345319077103</v>
      </c>
      <c r="L11" s="106"/>
      <c r="M11" s="106"/>
    </row>
    <row r="12" spans="1:13" x14ac:dyDescent="0.2">
      <c r="A12" s="342">
        <f>'Comparativo vs. Proveedor'!A18</f>
        <v>20160202</v>
      </c>
      <c r="B12" s="74">
        <f>'Ajuste Volumétrico'!B12*K12/1000000</f>
        <v>9.6088751378561028</v>
      </c>
      <c r="C12" s="223">
        <f>'Ajuste Volumétrico'!C12*K12/1000000</f>
        <v>92.259127229415498</v>
      </c>
      <c r="D12" s="223">
        <f>'Ajuste Volumétrico'!D12*K12/1000000</f>
        <v>107.96058624091224</v>
      </c>
      <c r="E12" s="223">
        <f>'Ajuste Volumétrico'!E12*K12/1000000</f>
        <v>271.83368505934948</v>
      </c>
      <c r="F12" s="224">
        <f t="shared" ref="F12:F38" si="0">SUM(B12:E12)</f>
        <v>481.66227366753333</v>
      </c>
      <c r="G12" s="82">
        <f>'Ajuste Volumétrico'!G12*K12/1000000</f>
        <v>481.66227366753327</v>
      </c>
      <c r="H12" s="73">
        <f>'Ajuste Volumétrico'!H12*K12/1000000</f>
        <v>481.66199999999986</v>
      </c>
      <c r="I12" s="83">
        <f t="shared" ref="I12:I38" si="1">(G12-F12)/G12</f>
        <v>-1.1801509474259574E-16</v>
      </c>
      <c r="J12" s="226">
        <f t="shared" ref="J12:J38" si="2">(H12-G12)/H12</f>
        <v>-5.6817339421896814E-7</v>
      </c>
      <c r="K12" s="113">
        <v>36252.705158536199</v>
      </c>
      <c r="L12" s="106"/>
      <c r="M12" s="106"/>
    </row>
    <row r="13" spans="1:13" x14ac:dyDescent="0.2">
      <c r="A13" s="342">
        <f>'Comparativo vs. Proveedor'!A19</f>
        <v>20160203</v>
      </c>
      <c r="B13" s="74">
        <f>'Ajuste Volumétrico'!B13*K13/1000000</f>
        <v>0</v>
      </c>
      <c r="C13" s="223">
        <f>'Ajuste Volumétrico'!C13*K13/1000000</f>
        <v>107.99751058211288</v>
      </c>
      <c r="D13" s="223">
        <f>'Ajuste Volumétrico'!D13*K13/1000000</f>
        <v>127.6334215970425</v>
      </c>
      <c r="E13" s="223">
        <f>'Ajuste Volumétrico'!E13*K13/1000000</f>
        <v>406.56593366359868</v>
      </c>
      <c r="F13" s="224">
        <f t="shared" si="0"/>
        <v>642.19686584275405</v>
      </c>
      <c r="G13" s="82">
        <f>'Ajuste Volumétrico'!G13*K13/1000000</f>
        <v>642.19686584275405</v>
      </c>
      <c r="H13" s="73">
        <f>'Ajuste Volumétrico'!H13*K13/1000000</f>
        <v>642.19700000000023</v>
      </c>
      <c r="I13" s="83">
        <f t="shared" si="1"/>
        <v>0</v>
      </c>
      <c r="J13" s="226">
        <f t="shared" si="2"/>
        <v>2.0890357036814453E-7</v>
      </c>
      <c r="K13" s="113">
        <v>36103.068727392099</v>
      </c>
      <c r="L13" s="106"/>
      <c r="M13" s="107"/>
    </row>
    <row r="14" spans="1:13" x14ac:dyDescent="0.2">
      <c r="A14" s="342">
        <f>'Comparativo vs. Proveedor'!A20</f>
        <v>20160204</v>
      </c>
      <c r="B14" s="74">
        <f>'Ajuste Volumétrico'!B14*K14/1000000</f>
        <v>0</v>
      </c>
      <c r="C14" s="223">
        <f>'Ajuste Volumétrico'!C14*K14/1000000</f>
        <v>98.716426546196786</v>
      </c>
      <c r="D14" s="223">
        <f>'Ajuste Volumétrico'!D14*K14/1000000</f>
        <v>135.09912138747211</v>
      </c>
      <c r="E14" s="223">
        <f>'Ajuste Volumétrico'!E14*K14/1000000</f>
        <v>418.07156989642561</v>
      </c>
      <c r="F14" s="224">
        <f t="shared" si="0"/>
        <v>651.88711783009444</v>
      </c>
      <c r="G14" s="82">
        <f>'Ajuste Volumétrico'!G14*K14/1000000</f>
        <v>651.88711783009444</v>
      </c>
      <c r="H14" s="73">
        <f>'Ajuste Volumétrico'!H14*K14/1000000</f>
        <v>651.88699999999903</v>
      </c>
      <c r="I14" s="83">
        <f t="shared" si="1"/>
        <v>0</v>
      </c>
      <c r="J14" s="226">
        <f t="shared" si="2"/>
        <v>-1.8075233193057214E-7</v>
      </c>
      <c r="K14" s="113">
        <v>36294.281012407097</v>
      </c>
      <c r="L14" s="106"/>
      <c r="M14" s="107"/>
    </row>
    <row r="15" spans="1:13" x14ac:dyDescent="0.2">
      <c r="A15" s="342">
        <f>'Comparativo vs. Proveedor'!A21</f>
        <v>20160205</v>
      </c>
      <c r="B15" s="74">
        <f>'Ajuste Volumétrico'!B15*K15/1000000</f>
        <v>14.629310548823154</v>
      </c>
      <c r="C15" s="223">
        <f>'Ajuste Volumétrico'!C15*K15/1000000</f>
        <v>104.40513022058853</v>
      </c>
      <c r="D15" s="223">
        <f>'Ajuste Volumétrico'!D15*K15/1000000</f>
        <v>120.14552764653749</v>
      </c>
      <c r="E15" s="223">
        <f>'Ajuste Volumétrico'!E15*K15/1000000</f>
        <v>417.69459334082916</v>
      </c>
      <c r="F15" s="224">
        <f t="shared" si="0"/>
        <v>656.87456175677835</v>
      </c>
      <c r="G15" s="82">
        <f>'Ajuste Volumétrico'!G15*K15/1000000</f>
        <v>656.87456175677835</v>
      </c>
      <c r="H15" s="73">
        <f>'Ajuste Volumétrico'!H15*K15/1000000</f>
        <v>656.8750000000008</v>
      </c>
      <c r="I15" s="83">
        <f t="shared" si="1"/>
        <v>0</v>
      </c>
      <c r="J15" s="226">
        <f t="shared" si="2"/>
        <v>6.6716380201325006E-7</v>
      </c>
      <c r="K15" s="113">
        <v>36378.596969600199</v>
      </c>
      <c r="L15" s="106"/>
      <c r="M15" s="107"/>
    </row>
    <row r="16" spans="1:13" x14ac:dyDescent="0.2">
      <c r="A16" s="342">
        <f>'Comparativo vs. Proveedor'!A22</f>
        <v>20160206</v>
      </c>
      <c r="B16" s="74">
        <f>'Ajuste Volumétrico'!B16*K16/1000000</f>
        <v>54.191976456747547</v>
      </c>
      <c r="C16" s="223">
        <f>'Ajuste Volumétrico'!C16*K16/1000000</f>
        <v>87.228386432501722</v>
      </c>
      <c r="D16" s="223">
        <f>'Ajuste Volumétrico'!D16*K16/1000000</f>
        <v>131.87736279184463</v>
      </c>
      <c r="E16" s="223">
        <f>'Ajuste Volumétrico'!E16*K16/1000000</f>
        <v>185.26450791507617</v>
      </c>
      <c r="F16" s="224">
        <f t="shared" si="0"/>
        <v>458.56223359617002</v>
      </c>
      <c r="G16" s="82">
        <f>'Ajuste Volumétrico'!G16*K16/1000000</f>
        <v>458.56223359617007</v>
      </c>
      <c r="H16" s="73">
        <f>'Ajuste Volumétrico'!H16*K16/1000000</f>
        <v>458.56200000000013</v>
      </c>
      <c r="I16" s="83">
        <f t="shared" si="1"/>
        <v>1.2396009678997423E-16</v>
      </c>
      <c r="J16" s="226">
        <f t="shared" si="2"/>
        <v>-5.0941022140663369E-7</v>
      </c>
      <c r="K16" s="113">
        <v>36324.159677350101</v>
      </c>
      <c r="L16" s="106"/>
      <c r="M16" s="107"/>
    </row>
    <row r="17" spans="1:13" x14ac:dyDescent="0.2">
      <c r="A17" s="342">
        <f>'Comparativo vs. Proveedor'!A23</f>
        <v>20160207</v>
      </c>
      <c r="B17" s="74">
        <f>'Ajuste Volumétrico'!B17*K17/1000000</f>
        <v>43.150426686282621</v>
      </c>
      <c r="C17" s="223">
        <f>'Ajuste Volumétrico'!C17*K17/1000000</f>
        <v>15.0422607023428</v>
      </c>
      <c r="D17" s="223">
        <f>'Ajuste Volumétrico'!D17*K17/1000000</f>
        <v>115.3605978924197</v>
      </c>
      <c r="E17" s="223">
        <f>'Ajuste Volumétrico'!E17*K17/1000000</f>
        <v>126.30375105543794</v>
      </c>
      <c r="F17" s="224">
        <f t="shared" si="0"/>
        <v>299.85703633648308</v>
      </c>
      <c r="G17" s="82">
        <f>'Ajuste Volumétrico'!G17*K17/1000000</f>
        <v>299.85703633648308</v>
      </c>
      <c r="H17" s="73">
        <f>'Ajuste Volumétrico'!H17*K17/1000000</f>
        <v>299.8569999999998</v>
      </c>
      <c r="I17" s="83">
        <f t="shared" si="1"/>
        <v>0</v>
      </c>
      <c r="J17" s="226">
        <f t="shared" si="2"/>
        <v>-1.2117937308950632E-7</v>
      </c>
      <c r="K17" s="113">
        <v>36242.928095286203</v>
      </c>
      <c r="L17" s="106"/>
      <c r="M17" s="107"/>
    </row>
    <row r="18" spans="1:13" x14ac:dyDescent="0.2">
      <c r="A18" s="342">
        <f>'Comparativo vs. Proveedor'!A24</f>
        <v>20160208</v>
      </c>
      <c r="B18" s="74">
        <f>'Ajuste Volumétrico'!B18*K18/1000000</f>
        <v>5.1702376013754572</v>
      </c>
      <c r="C18" s="223">
        <f>'Ajuste Volumétrico'!C18*K18/1000000</f>
        <v>110.13721969548727</v>
      </c>
      <c r="D18" s="223">
        <f>'Ajuste Volumétrico'!D18*K18/1000000</f>
        <v>128.02847355348436</v>
      </c>
      <c r="E18" s="223">
        <f>'Ajuste Volumétrico'!E18*K18/1000000</f>
        <v>295.96820571326992</v>
      </c>
      <c r="F18" s="224">
        <f t="shared" si="0"/>
        <v>539.30413656361702</v>
      </c>
      <c r="G18" s="82">
        <f>'Ajuste Volumétrico'!G18*K18/1000000</f>
        <v>539.30413656361702</v>
      </c>
      <c r="H18" s="73">
        <f>'Ajuste Volumétrico'!H18*K18/1000000</f>
        <v>539.3040000000002</v>
      </c>
      <c r="I18" s="83">
        <f t="shared" si="1"/>
        <v>0</v>
      </c>
      <c r="J18" s="226">
        <f t="shared" si="2"/>
        <v>-2.5322196167697611E-7</v>
      </c>
      <c r="K18" s="113">
        <v>36502.250235696003</v>
      </c>
      <c r="L18" s="106"/>
      <c r="M18" s="107"/>
    </row>
    <row r="19" spans="1:13" x14ac:dyDescent="0.2">
      <c r="A19" s="342">
        <f>'Comparativo vs. Proveedor'!A25</f>
        <v>20160209</v>
      </c>
      <c r="B19" s="74">
        <f>'Ajuste Volumétrico'!B19*K19/1000000</f>
        <v>0</v>
      </c>
      <c r="C19" s="223">
        <f>'Ajuste Volumétrico'!C19*K19/1000000</f>
        <v>111.87078646342714</v>
      </c>
      <c r="D19" s="223">
        <f>'Ajuste Volumétrico'!D19*K19/1000000</f>
        <v>119.7931247669966</v>
      </c>
      <c r="E19" s="223">
        <f>'Ajuste Volumétrico'!E19*K19/1000000</f>
        <v>402.97065901318814</v>
      </c>
      <c r="F19" s="224">
        <f t="shared" si="0"/>
        <v>634.63457024361185</v>
      </c>
      <c r="G19" s="82">
        <f>'Ajuste Volumétrico'!G19*K19/1000000</f>
        <v>634.63457024361185</v>
      </c>
      <c r="H19" s="73">
        <f>'Ajuste Volumétrico'!H19*K19/1000000</f>
        <v>634.63499999999954</v>
      </c>
      <c r="I19" s="83">
        <f t="shared" si="1"/>
        <v>0</v>
      </c>
      <c r="J19" s="226">
        <f t="shared" si="2"/>
        <v>6.7717095289251336E-7</v>
      </c>
      <c r="K19" s="113">
        <v>36434.450557738397</v>
      </c>
      <c r="L19" s="106"/>
      <c r="M19" s="107"/>
    </row>
    <row r="20" spans="1:13" x14ac:dyDescent="0.2">
      <c r="A20" s="342">
        <f>'Comparativo vs. Proveedor'!A26</f>
        <v>20160210</v>
      </c>
      <c r="B20" s="74">
        <f>'Ajuste Volumétrico'!B20*K20/1000000</f>
        <v>0</v>
      </c>
      <c r="C20" s="223">
        <f>'Ajuste Volumétrico'!C20*K20/1000000</f>
        <v>97.980184487829632</v>
      </c>
      <c r="D20" s="223">
        <f>'Ajuste Volumétrico'!D20*K20/1000000</f>
        <v>123.8283955026573</v>
      </c>
      <c r="E20" s="223">
        <f>'Ajuste Volumétrico'!E20*K20/1000000</f>
        <v>387.75998603582633</v>
      </c>
      <c r="F20" s="224">
        <f t="shared" si="0"/>
        <v>609.56856602631319</v>
      </c>
      <c r="G20" s="82">
        <f>'Ajuste Volumétrico'!G20*K20/1000000</f>
        <v>609.56856602631319</v>
      </c>
      <c r="H20" s="73">
        <f>'Ajuste Volumétrico'!H20*K20/1000000</f>
        <v>609.56900000000076</v>
      </c>
      <c r="I20" s="83">
        <f t="shared" si="1"/>
        <v>0</v>
      </c>
      <c r="J20" s="226">
        <f t="shared" si="2"/>
        <v>7.1193529783107902E-7</v>
      </c>
      <c r="K20" s="113">
        <v>36377.276148856101</v>
      </c>
      <c r="L20" s="106"/>
      <c r="M20" s="107"/>
    </row>
    <row r="21" spans="1:13" x14ac:dyDescent="0.2">
      <c r="A21" s="342">
        <f>'Comparativo vs. Proveedor'!A27</f>
        <v>20160211</v>
      </c>
      <c r="B21" s="74">
        <f>'Ajuste Volumétrico'!B21*K21/1000000</f>
        <v>2.5006997590576807</v>
      </c>
      <c r="C21" s="223">
        <f>'Ajuste Volumétrico'!C21*K21/1000000</f>
        <v>109.44238945523027</v>
      </c>
      <c r="D21" s="223">
        <f>'Ajuste Volumétrico'!D21*K21/1000000</f>
        <v>130.29381244619654</v>
      </c>
      <c r="E21" s="223">
        <f>'Ajuste Volumétrico'!E21*K21/1000000</f>
        <v>388.41751257598867</v>
      </c>
      <c r="F21" s="224">
        <f t="shared" si="0"/>
        <v>630.65441423647314</v>
      </c>
      <c r="G21" s="82">
        <f>'Ajuste Volumétrico'!G21*K21/1000000</f>
        <v>630.65441423647303</v>
      </c>
      <c r="H21" s="73">
        <f>'Ajuste Volumétrico'!H21*K21/1000000</f>
        <v>630.65400000000056</v>
      </c>
      <c r="I21" s="83">
        <f t="shared" si="1"/>
        <v>-1.8026804404319527E-16</v>
      </c>
      <c r="J21" s="226">
        <f t="shared" si="2"/>
        <v>-6.568363515743103E-7</v>
      </c>
      <c r="K21" s="113">
        <v>36346.7665285318</v>
      </c>
      <c r="L21" s="106"/>
      <c r="M21" s="107"/>
    </row>
    <row r="22" spans="1:13" x14ac:dyDescent="0.2">
      <c r="A22" s="342">
        <f>'Comparativo vs. Proveedor'!A28</f>
        <v>20160212</v>
      </c>
      <c r="B22" s="74">
        <f>'Ajuste Volumétrico'!B22*K22/1000000</f>
        <v>1.1072524386438611</v>
      </c>
      <c r="C22" s="223">
        <f>'Ajuste Volumétrico'!C22*K22/1000000</f>
        <v>78.762556802199981</v>
      </c>
      <c r="D22" s="223">
        <f>'Ajuste Volumétrico'!D22*K22/1000000</f>
        <v>128.1460155657162</v>
      </c>
      <c r="E22" s="223">
        <f>'Ajuste Volumétrico'!E22*K22/1000000</f>
        <v>376.90873011437031</v>
      </c>
      <c r="F22" s="224">
        <f t="shared" si="0"/>
        <v>584.9245549209304</v>
      </c>
      <c r="G22" s="82">
        <f>'Ajuste Volumétrico'!G22*K22/1000000</f>
        <v>584.9245549209304</v>
      </c>
      <c r="H22" s="73">
        <f>'Ajuste Volumétrico'!H22*K22/1000000</f>
        <v>584.92499999999939</v>
      </c>
      <c r="I22" s="83">
        <f t="shared" si="1"/>
        <v>0</v>
      </c>
      <c r="J22" s="226">
        <f t="shared" si="2"/>
        <v>7.609164747302877E-7</v>
      </c>
      <c r="K22" s="113">
        <v>36411.830417065801</v>
      </c>
      <c r="L22" s="106"/>
      <c r="M22" s="107"/>
    </row>
    <row r="23" spans="1:13" x14ac:dyDescent="0.2">
      <c r="A23" s="342">
        <f>'Comparativo vs. Proveedor'!A29</f>
        <v>20160213</v>
      </c>
      <c r="B23" s="74">
        <f>'Ajuste Volumétrico'!B23*K23/1000000</f>
        <v>0</v>
      </c>
      <c r="C23" s="223">
        <f>'Ajuste Volumétrico'!C23*K23/1000000</f>
        <v>112.35049648135059</v>
      </c>
      <c r="D23" s="223">
        <f>'Ajuste Volumétrico'!D23*K23/1000000</f>
        <v>116.71577754318771</v>
      </c>
      <c r="E23" s="223">
        <f>'Ajuste Volumétrico'!E23*K23/1000000</f>
        <v>146.42188510806241</v>
      </c>
      <c r="F23" s="224">
        <f t="shared" si="0"/>
        <v>375.48815913260069</v>
      </c>
      <c r="G23" s="82">
        <f>'Ajuste Volumétrico'!G23*K23/1000000</f>
        <v>375.48815913260074</v>
      </c>
      <c r="H23" s="73">
        <f>'Ajuste Volumétrico'!H23*K23/1000000</f>
        <v>375.48800000000045</v>
      </c>
      <c r="I23" s="83">
        <f t="shared" si="1"/>
        <v>1.513853832092058E-16</v>
      </c>
      <c r="J23" s="226">
        <f t="shared" si="2"/>
        <v>-4.2380209297794627E-7</v>
      </c>
      <c r="K23" s="113">
        <v>36451.143790932198</v>
      </c>
      <c r="L23" s="106"/>
      <c r="M23" s="107"/>
    </row>
    <row r="24" spans="1:13" x14ac:dyDescent="0.2">
      <c r="A24" s="342">
        <f>'Comparativo vs. Proveedor'!A30</f>
        <v>20160214</v>
      </c>
      <c r="B24" s="74">
        <f>'Ajuste Volumétrico'!B24*K24/1000000</f>
        <v>0</v>
      </c>
      <c r="C24" s="223">
        <f>'Ajuste Volumétrico'!C24*K24/1000000</f>
        <v>60.107126238174907</v>
      </c>
      <c r="D24" s="223">
        <f>'Ajuste Volumétrico'!D24*K24/1000000</f>
        <v>84.774943795248518</v>
      </c>
      <c r="E24" s="223">
        <f>'Ajuste Volumétrico'!E24*K24/1000000</f>
        <v>38.784720600167901</v>
      </c>
      <c r="F24" s="224">
        <f t="shared" si="0"/>
        <v>183.66679063359132</v>
      </c>
      <c r="G24" s="82">
        <f>'Ajuste Volumétrico'!G24*K24/1000000</f>
        <v>183.66679063359132</v>
      </c>
      <c r="H24" s="73">
        <f>'Ajuste Volumétrico'!H24*K24/1000000</f>
        <v>183.66700000000012</v>
      </c>
      <c r="I24" s="83">
        <f t="shared" si="1"/>
        <v>0</v>
      </c>
      <c r="J24" s="226">
        <f t="shared" si="2"/>
        <v>1.1399239318796553E-6</v>
      </c>
      <c r="K24" s="113">
        <v>36438.163424667997</v>
      </c>
      <c r="L24" s="106"/>
      <c r="M24" s="107"/>
    </row>
    <row r="25" spans="1:13" x14ac:dyDescent="0.2">
      <c r="A25" s="342">
        <f>'Comparativo vs. Proveedor'!A31</f>
        <v>20160215</v>
      </c>
      <c r="B25" s="74">
        <f>'Ajuste Volumétrico'!B25*K25/1000000</f>
        <v>0</v>
      </c>
      <c r="C25" s="223">
        <f>'Ajuste Volumétrico'!C25*K25/1000000</f>
        <v>97.448346555707118</v>
      </c>
      <c r="D25" s="223">
        <f>'Ajuste Volumétrico'!D25*K25/1000000</f>
        <v>93.998519288984312</v>
      </c>
      <c r="E25" s="223">
        <f>'Ajuste Volumétrico'!E25*K25/1000000</f>
        <v>193.52418118809436</v>
      </c>
      <c r="F25" s="224">
        <f t="shared" si="0"/>
        <v>384.9710470327858</v>
      </c>
      <c r="G25" s="82">
        <f>'Ajuste Volumétrico'!G25*K25/1000000</f>
        <v>384.97104703278575</v>
      </c>
      <c r="H25" s="73">
        <f>'Ajuste Volumétrico'!H25*K25/1000000</f>
        <v>0</v>
      </c>
      <c r="I25" s="83">
        <f t="shared" si="1"/>
        <v>-1.476563479226192E-16</v>
      </c>
      <c r="J25" s="226" t="e">
        <f t="shared" si="2"/>
        <v>#DIV/0!</v>
      </c>
      <c r="K25" s="114">
        <v>36807.207830139901</v>
      </c>
      <c r="L25" s="106"/>
      <c r="M25" s="107"/>
    </row>
    <row r="26" spans="1:13" x14ac:dyDescent="0.2">
      <c r="A26" s="342">
        <f>'Comparativo vs. Proveedor'!A32</f>
        <v>20160216</v>
      </c>
      <c r="B26" s="74">
        <f>'Ajuste Volumétrico'!B26*K26/1000000</f>
        <v>24.33679727461891</v>
      </c>
      <c r="C26" s="223">
        <f>'Ajuste Volumétrico'!C26*K26/1000000</f>
        <v>119.85499393987932</v>
      </c>
      <c r="D26" s="223">
        <f>'Ajuste Volumétrico'!D26*K26/1000000</f>
        <v>118.17530701141638</v>
      </c>
      <c r="E26" s="223">
        <f>'Ajuste Volumétrico'!E26*K26/1000000</f>
        <v>375.50334445194204</v>
      </c>
      <c r="F26" s="224">
        <f t="shared" si="0"/>
        <v>637.87044267785666</v>
      </c>
      <c r="G26" s="82">
        <f>'Ajuste Volumétrico'!G26*K26/1000000</f>
        <v>637.87044267785666</v>
      </c>
      <c r="H26" s="73">
        <f>'Ajuste Volumétrico'!H26*K26/1000000</f>
        <v>0</v>
      </c>
      <c r="I26" s="83">
        <f t="shared" si="1"/>
        <v>0</v>
      </c>
      <c r="J26" s="226" t="e">
        <f t="shared" si="2"/>
        <v>#DIV/0!</v>
      </c>
      <c r="K26" s="114">
        <v>36807.207830139901</v>
      </c>
      <c r="L26" s="106"/>
      <c r="M26" s="107"/>
    </row>
    <row r="27" spans="1:13" x14ac:dyDescent="0.2">
      <c r="A27" s="342">
        <f>'Comparativo vs. Proveedor'!A33</f>
        <v>20160217</v>
      </c>
      <c r="B27" s="74">
        <f>'Ajuste Volumétrico'!B27*K27/1000000</f>
        <v>26.188816705265289</v>
      </c>
      <c r="C27" s="223">
        <f>'Ajuste Volumétrico'!C27*K27/1000000</f>
        <v>101.99854927313848</v>
      </c>
      <c r="D27" s="223">
        <f>'Ajuste Volumétrico'!D27*K27/1000000</f>
        <v>143.34931249197842</v>
      </c>
      <c r="E27" s="223">
        <f>'Ajuste Volumétrico'!E27*K27/1000000</f>
        <v>397.63787981792564</v>
      </c>
      <c r="F27" s="224">
        <f t="shared" si="0"/>
        <v>669.17455828830782</v>
      </c>
      <c r="G27" s="82">
        <f>'Ajuste Volumétrico'!G27*K27/1000000</f>
        <v>669.17455828830782</v>
      </c>
      <c r="H27" s="73">
        <f>'Ajuste Volumétrico'!H27*K27/1000000</f>
        <v>0</v>
      </c>
      <c r="I27" s="83">
        <f t="shared" si="1"/>
        <v>0</v>
      </c>
      <c r="J27" s="226" t="e">
        <f t="shared" si="2"/>
        <v>#DIV/0!</v>
      </c>
      <c r="K27" s="114">
        <v>36807.207830139901</v>
      </c>
      <c r="L27" s="106"/>
      <c r="M27" s="107"/>
    </row>
    <row r="28" spans="1:13" x14ac:dyDescent="0.2">
      <c r="A28" s="342">
        <f>'Comparativo vs. Proveedor'!A34</f>
        <v>20160218</v>
      </c>
      <c r="B28" s="74">
        <f>'Ajuste Volumétrico'!B28*K28/1000000</f>
        <v>27.843771528552477</v>
      </c>
      <c r="C28" s="223">
        <f>'Ajuste Volumétrico'!C28*K28/1000000</f>
        <v>101.5082999618101</v>
      </c>
      <c r="D28" s="223">
        <f>'Ajuste Volumétrico'!D28*K28/1000000</f>
        <v>133.3884840072534</v>
      </c>
      <c r="E28" s="223">
        <f>'Ajuste Volumétrico'!E28*K28/1000000</f>
        <v>412.61105728217359</v>
      </c>
      <c r="F28" s="224">
        <f t="shared" si="0"/>
        <v>675.35161277978955</v>
      </c>
      <c r="G28" s="82">
        <f>'Ajuste Volumétrico'!G28*K28/1000000</f>
        <v>675.35161277978955</v>
      </c>
      <c r="H28" s="73">
        <f>'Ajuste Volumétrico'!H28*K28/1000000</f>
        <v>0</v>
      </c>
      <c r="I28" s="83">
        <f t="shared" si="1"/>
        <v>0</v>
      </c>
      <c r="J28" s="226" t="e">
        <f t="shared" si="2"/>
        <v>#DIV/0!</v>
      </c>
      <c r="K28" s="114">
        <v>36807.207830139901</v>
      </c>
      <c r="L28" s="106"/>
      <c r="M28" s="107"/>
    </row>
    <row r="29" spans="1:13" x14ac:dyDescent="0.2">
      <c r="A29" s="342">
        <f>'Comparativo vs. Proveedor'!A35</f>
        <v>20160219</v>
      </c>
      <c r="B29" s="74">
        <f>'Ajuste Volumétrico'!B29*K29/1000000</f>
        <v>34.859018085016146</v>
      </c>
      <c r="C29" s="223">
        <f>'Ajuste Volumétrico'!C29*K29/1000000</f>
        <v>98.405661568323467</v>
      </c>
      <c r="D29" s="223">
        <f>'Ajuste Volumétrico'!D29*K29/1000000</f>
        <v>117.33126580761336</v>
      </c>
      <c r="E29" s="223">
        <f>'Ajuste Volumétrico'!E29*K29/1000000</f>
        <v>367.85240650872726</v>
      </c>
      <c r="F29" s="224">
        <f t="shared" si="0"/>
        <v>618.44835196968029</v>
      </c>
      <c r="G29" s="82">
        <f>'Ajuste Volumétrico'!G29*K29/1000000</f>
        <v>618.44835196968017</v>
      </c>
      <c r="H29" s="73">
        <f>'Ajuste Volumétrico'!H29*K29/1000000</f>
        <v>0</v>
      </c>
      <c r="I29" s="83">
        <f t="shared" si="1"/>
        <v>-1.8382592072488795E-16</v>
      </c>
      <c r="J29" s="226" t="e">
        <f t="shared" si="2"/>
        <v>#DIV/0!</v>
      </c>
      <c r="K29" s="114">
        <v>36807.207830139901</v>
      </c>
      <c r="L29" s="106"/>
      <c r="M29" s="107"/>
    </row>
    <row r="30" spans="1:13" x14ac:dyDescent="0.2">
      <c r="A30" s="342">
        <f>'Comparativo vs. Proveedor'!A36</f>
        <v>20160220</v>
      </c>
      <c r="B30" s="74">
        <f>'Ajuste Volumétrico'!B30*K30/1000000</f>
        <v>40.076437389146122</v>
      </c>
      <c r="C30" s="223">
        <f>'Ajuste Volumétrico'!C30*K30/1000000</f>
        <v>81.67148284941517</v>
      </c>
      <c r="D30" s="223">
        <f>'Ajuste Volumétrico'!D30*K30/1000000</f>
        <v>93.005484550966656</v>
      </c>
      <c r="E30" s="223">
        <f>'Ajuste Volumétrico'!E30*K30/1000000</f>
        <v>151.41633645732844</v>
      </c>
      <c r="F30" s="224">
        <f t="shared" si="0"/>
        <v>366.1697412468564</v>
      </c>
      <c r="G30" s="82">
        <f>'Ajuste Volumétrico'!G30*K30/1000000</f>
        <v>366.16974124685635</v>
      </c>
      <c r="H30" s="73">
        <f>'Ajuste Volumétrico'!H30*K30/1000000</f>
        <v>0</v>
      </c>
      <c r="I30" s="83">
        <f t="shared" si="1"/>
        <v>-1.5523789231531984E-16</v>
      </c>
      <c r="J30" s="226" t="e">
        <f t="shared" si="2"/>
        <v>#DIV/0!</v>
      </c>
      <c r="K30" s="114">
        <v>36807.207830139901</v>
      </c>
      <c r="L30" s="106"/>
      <c r="M30" s="107"/>
    </row>
    <row r="31" spans="1:13" x14ac:dyDescent="0.2">
      <c r="A31" s="342">
        <f>'Comparativo vs. Proveedor'!A37</f>
        <v>20160221</v>
      </c>
      <c r="B31" s="74">
        <f>'Ajuste Volumétrico'!B31*K31/1000000</f>
        <v>35.393981480299935</v>
      </c>
      <c r="C31" s="223">
        <f>'Ajuste Volumétrico'!C31*K31/1000000</f>
        <v>19.646816582454008</v>
      </c>
      <c r="D31" s="223">
        <f>'Ajuste Volumétrico'!D31*K31/1000000</f>
        <v>94.631547546489244</v>
      </c>
      <c r="E31" s="223">
        <f>'Ajuste Volumétrico'!E31*K31/1000000</f>
        <v>52.441030273015222</v>
      </c>
      <c r="F31" s="224">
        <f t="shared" si="0"/>
        <v>202.11337588225842</v>
      </c>
      <c r="G31" s="82">
        <f>'Ajuste Volumétrico'!G31*K31/1000000</f>
        <v>202.11337588225842</v>
      </c>
      <c r="H31" s="73">
        <f>'Ajuste Volumétrico'!H31*K31/1000000</f>
        <v>0</v>
      </c>
      <c r="I31" s="83">
        <f t="shared" si="1"/>
        <v>0</v>
      </c>
      <c r="J31" s="226" t="e">
        <f t="shared" si="2"/>
        <v>#DIV/0!</v>
      </c>
      <c r="K31" s="114">
        <v>36807.207830139901</v>
      </c>
      <c r="L31" s="106"/>
      <c r="M31" s="107"/>
    </row>
    <row r="32" spans="1:13" x14ac:dyDescent="0.2">
      <c r="A32" s="342">
        <f>'Comparativo vs. Proveedor'!A38</f>
        <v>20160222</v>
      </c>
      <c r="B32" s="74">
        <f>'Ajuste Volumétrico'!B32*K32/1000000</f>
        <v>26.050557850181828</v>
      </c>
      <c r="C32" s="223">
        <f>'Ajuste Volumétrico'!C32*K32/1000000</f>
        <v>106.58740407942781</v>
      </c>
      <c r="D32" s="223">
        <f>'Ajuste Volumétrico'!D32*K32/1000000</f>
        <v>107.295502218417</v>
      </c>
      <c r="E32" s="223">
        <f>'Ajuste Volumétrico'!E32*K32/1000000</f>
        <v>29.143828667871517</v>
      </c>
      <c r="F32" s="224">
        <f t="shared" si="0"/>
        <v>269.07729281589815</v>
      </c>
      <c r="G32" s="82">
        <f>'Ajuste Volumétrico'!G32*K32/1000000</f>
        <v>269.0772928158982</v>
      </c>
      <c r="H32" s="73">
        <f>'Ajuste Volumétrico'!H32*K32/1000000</f>
        <v>0</v>
      </c>
      <c r="I32" s="83">
        <f t="shared" si="1"/>
        <v>2.1125312457970986E-16</v>
      </c>
      <c r="J32" s="226" t="e">
        <f t="shared" si="2"/>
        <v>#DIV/0!</v>
      </c>
      <c r="K32" s="114">
        <v>36807.207830139901</v>
      </c>
      <c r="L32" s="108"/>
      <c r="M32" s="107"/>
    </row>
    <row r="33" spans="1:13" x14ac:dyDescent="0.2">
      <c r="A33" s="342">
        <f>'Comparativo vs. Proveedor'!A39</f>
        <v>20160223</v>
      </c>
      <c r="B33" s="74">
        <f>'Ajuste Volumétrico'!B33*K33/1000000</f>
        <v>43.128594811322806</v>
      </c>
      <c r="C33" s="223">
        <f>'Ajuste Volumétrico'!C33*K33/1000000</f>
        <v>99.74184071352434</v>
      </c>
      <c r="D33" s="223">
        <f>'Ajuste Volumétrico'!D33*K33/1000000</f>
        <v>118.278592488589</v>
      </c>
      <c r="E33" s="223">
        <f>'Ajuste Volumétrico'!E33*K33/1000000</f>
        <v>53.827160966069556</v>
      </c>
      <c r="F33" s="224">
        <f t="shared" si="0"/>
        <v>314.97618897950565</v>
      </c>
      <c r="G33" s="82">
        <f>'Ajuste Volumétrico'!G33*K33/1000000</f>
        <v>314.97618897950571</v>
      </c>
      <c r="H33" s="73">
        <f>'Ajuste Volumétrico'!H33*K33/1000000</f>
        <v>0</v>
      </c>
      <c r="I33" s="83">
        <f t="shared" si="1"/>
        <v>1.8046893971565134E-16</v>
      </c>
      <c r="J33" s="226" t="e">
        <f t="shared" si="2"/>
        <v>#DIV/0!</v>
      </c>
      <c r="K33" s="114">
        <v>36807.207830139901</v>
      </c>
      <c r="L33" s="108"/>
      <c r="M33" s="107"/>
    </row>
    <row r="34" spans="1:13" x14ac:dyDescent="0.2">
      <c r="A34" s="342">
        <f>'Comparativo vs. Proveedor'!A40</f>
        <v>20160224</v>
      </c>
      <c r="B34" s="74">
        <f>'Ajuste Volumétrico'!B34*K34/1000000</f>
        <v>71.455957773383787</v>
      </c>
      <c r="C34" s="223">
        <f>'Ajuste Volumétrico'!C34*K34/1000000</f>
        <v>103.0864362272999</v>
      </c>
      <c r="D34" s="223">
        <f>'Ajuste Volumétrico'!D34*K34/1000000</f>
        <v>114.13670888763636</v>
      </c>
      <c r="E34" s="223">
        <f>'Ajuste Volumétrico'!E34*K34/1000000</f>
        <v>269.73048097747466</v>
      </c>
      <c r="F34" s="224">
        <f t="shared" si="0"/>
        <v>558.40958386579473</v>
      </c>
      <c r="G34" s="82">
        <f>'Ajuste Volumétrico'!G34*K34/1000000</f>
        <v>558.40958386579462</v>
      </c>
      <c r="H34" s="73">
        <f>'Ajuste Volumétrico'!H34*K34/1000000</f>
        <v>0</v>
      </c>
      <c r="I34" s="83">
        <f t="shared" si="1"/>
        <v>-2.0359041285534054E-16</v>
      </c>
      <c r="J34" s="226" t="e">
        <f t="shared" si="2"/>
        <v>#DIV/0!</v>
      </c>
      <c r="K34" s="114">
        <v>36807.207830139901</v>
      </c>
      <c r="L34" s="108"/>
      <c r="M34" s="107"/>
    </row>
    <row r="35" spans="1:13" x14ac:dyDescent="0.2">
      <c r="A35" s="342">
        <f>'Comparativo vs. Proveedor'!A41</f>
        <v>20160225</v>
      </c>
      <c r="B35" s="74">
        <f>'Ajuste Volumétrico'!B35*K35/1000000</f>
        <v>71.202327524668974</v>
      </c>
      <c r="C35" s="223">
        <f>'Ajuste Volumétrico'!C35*K35/1000000</f>
        <v>103.79783456663857</v>
      </c>
      <c r="D35" s="223">
        <f>'Ajuste Volumétrico'!D35*K35/1000000</f>
        <v>143.15140206060875</v>
      </c>
      <c r="E35" s="223">
        <f>'Ajuste Volumétrico'!E35*K35/1000000</f>
        <v>391.14608450363517</v>
      </c>
      <c r="F35" s="224">
        <f t="shared" si="0"/>
        <v>709.29764865555148</v>
      </c>
      <c r="G35" s="82">
        <f>'Ajuste Volumétrico'!G35*K35/1000000</f>
        <v>709.2976486555516</v>
      </c>
      <c r="H35" s="73">
        <f>'Ajuste Volumétrico'!H35*K35/1000000</f>
        <v>0</v>
      </c>
      <c r="I35" s="83">
        <f t="shared" si="1"/>
        <v>1.6028086084467553E-16</v>
      </c>
      <c r="J35" s="226" t="e">
        <f t="shared" si="2"/>
        <v>#DIV/0!</v>
      </c>
      <c r="K35" s="114">
        <v>36807.207830139901</v>
      </c>
      <c r="L35" s="108"/>
      <c r="M35" s="107"/>
    </row>
    <row r="36" spans="1:13" x14ac:dyDescent="0.2">
      <c r="A36" s="342">
        <f>'Comparativo vs. Proveedor'!A42</f>
        <v>20160226</v>
      </c>
      <c r="B36" s="74">
        <f>'Ajuste Volumétrico'!B36*K36/1000000</f>
        <v>59.894280775516286</v>
      </c>
      <c r="C36" s="223">
        <f>'Ajuste Volumétrico'!C36*K36/1000000</f>
        <v>103.0973249508731</v>
      </c>
      <c r="D36" s="223">
        <f>'Ajuste Volumétrico'!D36*K36/1000000</f>
        <v>151.07996260457537</v>
      </c>
      <c r="E36" s="223">
        <f>'Ajuste Volumétrico'!E36*K36/1000000</f>
        <v>370.45583514582114</v>
      </c>
      <c r="F36" s="224">
        <f t="shared" si="0"/>
        <v>684.52740347678582</v>
      </c>
      <c r="G36" s="82">
        <f>'Ajuste Volumétrico'!G36*K36/1000000</f>
        <v>684.52740347678593</v>
      </c>
      <c r="H36" s="73">
        <f>'Ajuste Volumétrico'!H36*K36/1000000</f>
        <v>0</v>
      </c>
      <c r="I36" s="83">
        <f t="shared" si="1"/>
        <v>1.6608076922003231E-16</v>
      </c>
      <c r="J36" s="226" t="e">
        <f t="shared" si="2"/>
        <v>#DIV/0!</v>
      </c>
      <c r="K36" s="114">
        <v>36807.207830139901</v>
      </c>
      <c r="L36" s="108"/>
      <c r="M36" s="107"/>
    </row>
    <row r="37" spans="1:13" x14ac:dyDescent="0.2">
      <c r="A37" s="342">
        <f>'Comparativo vs. Proveedor'!A43</f>
        <v>20160227</v>
      </c>
      <c r="B37" s="74">
        <f>'Ajuste Volumétrico'!B37*K37/1000000</f>
        <v>44.620995158148517</v>
      </c>
      <c r="C37" s="223">
        <f>'Ajuste Volumétrico'!C37*K37/1000000</f>
        <v>102.99733468835785</v>
      </c>
      <c r="D37" s="223">
        <f>'Ajuste Volumétrico'!D37*K37/1000000</f>
        <v>113.02494345823419</v>
      </c>
      <c r="E37" s="223">
        <f>'Ajuste Volumétrico'!E37*K37/1000000</f>
        <v>345.74747710261278</v>
      </c>
      <c r="F37" s="224">
        <f t="shared" si="0"/>
        <v>606.39075040735338</v>
      </c>
      <c r="G37" s="82">
        <f>'Ajuste Volumétrico'!G37*K37/1000000</f>
        <v>606.39075040735327</v>
      </c>
      <c r="H37" s="73">
        <f>'Ajuste Volumétrico'!H37*K37/1000000</f>
        <v>0</v>
      </c>
      <c r="I37" s="83">
        <f t="shared" si="1"/>
        <v>-1.8748115409947293E-16</v>
      </c>
      <c r="J37" s="226" t="e">
        <f t="shared" si="2"/>
        <v>#DIV/0!</v>
      </c>
      <c r="K37" s="114">
        <v>36807.207830139901</v>
      </c>
      <c r="L37" s="108"/>
      <c r="M37" s="107"/>
    </row>
    <row r="38" spans="1:13" x14ac:dyDescent="0.2">
      <c r="A38" s="342">
        <f>'Comparativo vs. Proveedor'!A44</f>
        <v>20160228</v>
      </c>
      <c r="B38" s="74">
        <f>'Ajuste Volumétrico'!B38*K38/1000000</f>
        <v>27.8996760063749</v>
      </c>
      <c r="C38" s="223">
        <f>'Ajuste Volumétrico'!C38*K38/1000000</f>
        <v>50.010262613836659</v>
      </c>
      <c r="D38" s="223">
        <f>'Ajuste Volumétrico'!D38*K38/1000000</f>
        <v>107.19152628955283</v>
      </c>
      <c r="E38" s="223">
        <f>'Ajuste Volumétrico'!E38*K38/1000000</f>
        <v>320.0432713502363</v>
      </c>
      <c r="F38" s="224">
        <f t="shared" si="0"/>
        <v>505.14473626000068</v>
      </c>
      <c r="G38" s="82">
        <f>'Ajuste Volumétrico'!G38*K38/1000000</f>
        <v>505.14473626000063</v>
      </c>
      <c r="H38" s="73">
        <f>'Ajuste Volumétrico'!H38*K38/1000000</f>
        <v>0</v>
      </c>
      <c r="I38" s="83">
        <f t="shared" si="1"/>
        <v>-1.1252897393659153E-16</v>
      </c>
      <c r="J38" s="226" t="e">
        <f t="shared" si="2"/>
        <v>#DIV/0!</v>
      </c>
      <c r="K38" s="114">
        <v>36807.207830139901</v>
      </c>
      <c r="L38" s="108"/>
      <c r="M38" s="107"/>
    </row>
    <row r="39" spans="1:13" x14ac:dyDescent="0.2">
      <c r="A39" s="342"/>
      <c r="B39" s="74"/>
      <c r="C39" s="223"/>
      <c r="D39" s="223"/>
      <c r="E39" s="223"/>
      <c r="F39" s="224"/>
      <c r="G39" s="82"/>
      <c r="H39" s="73"/>
      <c r="I39" s="83"/>
      <c r="J39" s="226"/>
      <c r="K39" s="114"/>
      <c r="L39" s="108"/>
      <c r="M39" s="107"/>
    </row>
    <row r="40" spans="1:13" x14ac:dyDescent="0.2">
      <c r="A40" s="342"/>
      <c r="B40" s="74"/>
      <c r="C40" s="223"/>
      <c r="D40" s="223"/>
      <c r="E40" s="223"/>
      <c r="F40" s="224"/>
      <c r="G40" s="82"/>
      <c r="H40" s="73"/>
      <c r="I40" s="83"/>
      <c r="J40" s="226"/>
      <c r="K40" s="114"/>
      <c r="L40" s="108"/>
      <c r="M40" s="107"/>
    </row>
    <row r="41" spans="1:13" ht="13.5" thickBot="1" x14ac:dyDescent="0.25">
      <c r="A41" s="343"/>
      <c r="B41" s="163"/>
      <c r="C41" s="223"/>
      <c r="D41" s="223"/>
      <c r="E41" s="223"/>
      <c r="F41" s="224"/>
      <c r="G41" s="164"/>
      <c r="H41" s="165"/>
      <c r="I41" s="83"/>
      <c r="J41" s="226"/>
      <c r="K41" s="229"/>
      <c r="L41" s="108"/>
      <c r="M41" s="107"/>
    </row>
    <row r="42" spans="1:13" ht="13.5" thickBot="1" x14ac:dyDescent="0.25">
      <c r="A42" s="166" t="s">
        <v>56</v>
      </c>
      <c r="B42" s="167">
        <f>SUM(B11:B41)</f>
        <v>664.91362650650353</v>
      </c>
      <c r="C42" s="167">
        <f>SUM(C11:C41)</f>
        <v>2494.825634573675</v>
      </c>
      <c r="D42" s="167">
        <f t="shared" ref="D42:E42" si="3">SUM(D11:D41)</f>
        <v>3315.08984973313</v>
      </c>
      <c r="E42" s="167">
        <f t="shared" si="3"/>
        <v>7607.0890169749837</v>
      </c>
      <c r="F42" s="167">
        <f>SUM(F11:F41)</f>
        <v>14081.918127788294</v>
      </c>
      <c r="G42" s="167">
        <f>SUM(G11:G41)</f>
        <v>14081.918127788294</v>
      </c>
      <c r="H42" s="167">
        <f>SUM(H11:H41)</f>
        <v>6879.9960000000001</v>
      </c>
      <c r="I42" s="168">
        <f>(G42-F42)/G42</f>
        <v>0</v>
      </c>
      <c r="J42" s="230">
        <f>(H42-G42)/H42</f>
        <v>-1.0467916155457495</v>
      </c>
      <c r="K42" s="231">
        <v>36571.031300000002</v>
      </c>
      <c r="L42" s="233">
        <f>(K42)*0.3048^3/4.1868/0.252</f>
        <v>981.52042002883081</v>
      </c>
      <c r="M42" s="109"/>
    </row>
    <row r="43" spans="1:13" s="4" customFormat="1" x14ac:dyDescent="0.2">
      <c r="A43" s="675" t="str">
        <f>'Ajuste Volumétrico'!A43:J43</f>
        <v>1ra Quincena</v>
      </c>
      <c r="B43" s="675"/>
      <c r="C43" s="675"/>
      <c r="D43" s="675"/>
      <c r="E43" s="675"/>
      <c r="F43" s="675"/>
      <c r="G43" s="675"/>
      <c r="H43" s="675"/>
      <c r="I43" s="675"/>
      <c r="J43" s="676"/>
      <c r="L43" s="232"/>
    </row>
    <row r="44" spans="1:13" x14ac:dyDescent="0.2">
      <c r="A44" s="89" t="s">
        <v>51</v>
      </c>
      <c r="B44" s="84">
        <f>SUM(B11:B24)</f>
        <v>131.96241414400757</v>
      </c>
      <c r="C44" s="84">
        <f>SUM(C11:C24)</f>
        <v>1204.9730460029889</v>
      </c>
      <c r="D44" s="84">
        <f t="shared" ref="D44:E44" si="4">SUM(D11:D24)</f>
        <v>1667.0512910208147</v>
      </c>
      <c r="E44" s="84">
        <f t="shared" si="4"/>
        <v>3876.0086422820564</v>
      </c>
      <c r="F44" s="84">
        <f>SUM(F11:F24)</f>
        <v>6879.9953934498681</v>
      </c>
      <c r="G44" s="84">
        <f>SUM(G11:G24)</f>
        <v>6879.9953934498681</v>
      </c>
      <c r="H44" s="84">
        <f>SUM(H11:H24)</f>
        <v>6879.9960000000001</v>
      </c>
      <c r="I44" s="85">
        <f>(H44-F44)/H44</f>
        <v>8.8161407656863421E-8</v>
      </c>
      <c r="J44" s="85">
        <f>(H44-G44)/H44</f>
        <v>8.8161407656863421E-8</v>
      </c>
    </row>
    <row r="45" spans="1:13" x14ac:dyDescent="0.2">
      <c r="A45" s="91" t="s">
        <v>52</v>
      </c>
      <c r="B45" s="86">
        <f>B44/$F$44</f>
        <v>1.918059629366075E-2</v>
      </c>
      <c r="C45" s="86">
        <f>C44/$F$44</f>
        <v>0.17514154837228368</v>
      </c>
      <c r="D45" s="86">
        <f t="shared" ref="D45:E45" si="5">D44/$F$44</f>
        <v>0.24230412895449591</v>
      </c>
      <c r="E45" s="86">
        <f t="shared" si="5"/>
        <v>0.56337372637955963</v>
      </c>
      <c r="F45" s="86">
        <f>SUM(B45:E45)</f>
        <v>1</v>
      </c>
      <c r="G45" s="86"/>
      <c r="H45" s="87"/>
      <c r="I45" s="86"/>
      <c r="J45" s="86"/>
    </row>
    <row r="46" spans="1:13" x14ac:dyDescent="0.2">
      <c r="A46" s="92" t="s">
        <v>149</v>
      </c>
      <c r="B46" s="93">
        <f>B45*$G$44</f>
        <v>131.96241414400757</v>
      </c>
      <c r="C46" s="93">
        <f>C45*$G$44</f>
        <v>1204.9730460029889</v>
      </c>
      <c r="D46" s="93">
        <f t="shared" ref="D46:E46" si="6">D45*$G$44</f>
        <v>1667.0512910208147</v>
      </c>
      <c r="E46" s="93">
        <f t="shared" si="6"/>
        <v>3876.0086422820568</v>
      </c>
      <c r="F46" s="90">
        <f>SUM(B46:C46)</f>
        <v>1336.9354601469965</v>
      </c>
      <c r="G46" s="87"/>
      <c r="H46" s="87"/>
      <c r="I46" s="87"/>
      <c r="J46" s="87"/>
    </row>
    <row r="47" spans="1:13" s="4" customFormat="1" x14ac:dyDescent="0.2">
      <c r="A47" s="663" t="str">
        <f>'Balance Volumétrico'!A48</f>
        <v>2da Quincena</v>
      </c>
      <c r="B47" s="663"/>
      <c r="C47" s="663"/>
      <c r="D47" s="663"/>
      <c r="E47" s="663"/>
      <c r="F47" s="663"/>
      <c r="G47" s="663"/>
      <c r="H47" s="663"/>
      <c r="I47" s="663"/>
      <c r="J47" s="663"/>
    </row>
    <row r="48" spans="1:13" x14ac:dyDescent="0.2">
      <c r="A48" s="89" t="s">
        <v>51</v>
      </c>
      <c r="B48" s="84">
        <f>SUM(B25:B41)</f>
        <v>532.95121236249599</v>
      </c>
      <c r="C48" s="84">
        <f>SUM(C25:C41)</f>
        <v>1289.8525885706858</v>
      </c>
      <c r="D48" s="84">
        <f t="shared" ref="D48:E48" si="7">SUM(D25:D41)</f>
        <v>1648.0385587123151</v>
      </c>
      <c r="E48" s="84">
        <f t="shared" si="7"/>
        <v>3731.0803746929278</v>
      </c>
      <c r="F48" s="84">
        <f>SUM(F25:F41)</f>
        <v>7201.9227343384255</v>
      </c>
      <c r="G48" s="84">
        <f>SUM(G25:G41)</f>
        <v>7201.9227343384246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>
        <f>B48/$F$48</f>
        <v>7.400123994963316E-2</v>
      </c>
      <c r="C49" s="86">
        <f>C48/$F$48</f>
        <v>0.17909836527691833</v>
      </c>
      <c r="D49" s="86">
        <f t="shared" ref="D49:E49" si="8">D48/$F$48</f>
        <v>0.22883313519243209</v>
      </c>
      <c r="E49" s="86">
        <f t="shared" si="8"/>
        <v>0.51806725958101629</v>
      </c>
      <c r="F49" s="86">
        <f>SUM(B49:E49)</f>
        <v>0.99999999999999989</v>
      </c>
      <c r="G49" s="86"/>
      <c r="H49" s="87"/>
      <c r="I49" s="86"/>
      <c r="J49" s="86"/>
    </row>
    <row r="50" spans="1:10" x14ac:dyDescent="0.2">
      <c r="A50" s="92" t="s">
        <v>149</v>
      </c>
      <c r="B50" s="93">
        <f>B49*$G$48</f>
        <v>532.95121236249588</v>
      </c>
      <c r="C50" s="93">
        <f>C49*$G$48</f>
        <v>1289.8525885706856</v>
      </c>
      <c r="D50" s="93">
        <f t="shared" ref="D50:E50" si="9">D49*$G$48</f>
        <v>1648.0385587123149</v>
      </c>
      <c r="E50" s="93">
        <f t="shared" si="9"/>
        <v>3731.0803746929273</v>
      </c>
      <c r="F50" s="90">
        <f>SUM(B50:C50)</f>
        <v>1822.8038009331815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1:J1"/>
    <mergeCell ref="A2:J2"/>
    <mergeCell ref="A3:J3"/>
    <mergeCell ref="A4:J4"/>
    <mergeCell ref="A43:J43"/>
    <mergeCell ref="A47:J47"/>
    <mergeCell ref="I9:J9"/>
    <mergeCell ref="B10:H10"/>
    <mergeCell ref="K9:K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D33" sqref="D33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73" t="s">
        <v>0</v>
      </c>
      <c r="B1" s="673"/>
      <c r="C1" s="673"/>
      <c r="D1" s="673"/>
      <c r="E1" s="673"/>
      <c r="F1" s="673"/>
      <c r="G1" s="673"/>
      <c r="H1" s="673"/>
      <c r="I1" s="673"/>
      <c r="J1" s="673"/>
    </row>
    <row r="2" spans="1:10" x14ac:dyDescent="0.2">
      <c r="A2" s="674" t="s">
        <v>7</v>
      </c>
      <c r="B2" s="674"/>
      <c r="C2" s="674"/>
      <c r="D2" s="674"/>
      <c r="E2" s="674"/>
      <c r="F2" s="674"/>
      <c r="G2" s="674"/>
      <c r="H2" s="674"/>
      <c r="I2" s="674"/>
      <c r="J2" s="674"/>
    </row>
    <row r="3" spans="1:10" x14ac:dyDescent="0.2">
      <c r="A3" s="674" t="s">
        <v>8</v>
      </c>
      <c r="B3" s="674"/>
      <c r="C3" s="674"/>
      <c r="D3" s="674"/>
      <c r="E3" s="674"/>
      <c r="F3" s="674"/>
      <c r="G3" s="674"/>
      <c r="H3" s="674"/>
      <c r="I3" s="674"/>
      <c r="J3" s="674"/>
    </row>
    <row r="4" spans="1:10" x14ac:dyDescent="0.2">
      <c r="A4" s="674"/>
      <c r="B4" s="674"/>
      <c r="C4" s="674"/>
      <c r="D4" s="674"/>
      <c r="E4" s="674"/>
      <c r="F4" s="674"/>
      <c r="G4" s="674"/>
      <c r="H4" s="674"/>
      <c r="I4" s="674"/>
      <c r="J4" s="674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1" t="s">
        <v>1</v>
      </c>
      <c r="B6" s="671"/>
      <c r="C6" s="671"/>
      <c r="D6" s="671"/>
      <c r="E6" s="671"/>
      <c r="F6" s="671"/>
      <c r="G6" s="671"/>
      <c r="H6" s="671"/>
      <c r="I6" s="671"/>
      <c r="J6" s="671"/>
    </row>
    <row r="7" spans="1:10" x14ac:dyDescent="0.2">
      <c r="A7" s="672" t="str">
        <f>'Balance Volumétrico'!A7</f>
        <v>Sistema Villagran</v>
      </c>
      <c r="B7" s="672"/>
      <c r="C7" s="672"/>
      <c r="D7" s="672"/>
      <c r="E7" s="672"/>
      <c r="F7" s="672"/>
      <c r="G7" s="672"/>
      <c r="H7" s="672"/>
      <c r="I7" s="672"/>
      <c r="J7" s="672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4" t="s">
        <v>37</v>
      </c>
      <c r="B9" s="215" t="str">
        <f>'Balance Volumétrico'!B9</f>
        <v>MONSANTO</v>
      </c>
      <c r="C9" s="235" t="s">
        <v>119</v>
      </c>
      <c r="D9" s="220" t="s">
        <v>225</v>
      </c>
      <c r="E9" s="220" t="s">
        <v>227</v>
      </c>
      <c r="F9" s="235" t="s">
        <v>47</v>
      </c>
      <c r="H9"/>
    </row>
    <row r="10" spans="1:10" x14ac:dyDescent="0.2">
      <c r="A10" s="342">
        <f>'Comparativo vs. Proveedor'!A17</f>
        <v>20160201</v>
      </c>
      <c r="B10" s="74">
        <f>IF('Balance Volumétrico'!B11&gt;1,1,0)</f>
        <v>1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1</v>
      </c>
      <c r="F10" s="74">
        <f>SUM(B10:E10)</f>
        <v>4</v>
      </c>
      <c r="G10" s="95"/>
      <c r="H10"/>
    </row>
    <row r="11" spans="1:10" x14ac:dyDescent="0.2">
      <c r="A11" s="342">
        <f>'Comparativo vs. Proveedor'!A18</f>
        <v>20160202</v>
      </c>
      <c r="B11" s="74">
        <f>IF('Balance Volumétrico'!B12&gt;1,1,0)</f>
        <v>1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1</v>
      </c>
      <c r="F11" s="74">
        <f t="shared" ref="F11:F41" si="0">SUM(B11:E11)</f>
        <v>4</v>
      </c>
      <c r="G11" s="95"/>
      <c r="H11"/>
    </row>
    <row r="12" spans="1:10" x14ac:dyDescent="0.2">
      <c r="A12" s="342">
        <f>'Comparativo vs. Proveedor'!A19</f>
        <v>20160203</v>
      </c>
      <c r="B12" s="74">
        <f>IF('Balance Volumétrico'!B13&gt;1,1,0)</f>
        <v>0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3</v>
      </c>
      <c r="G12" s="95"/>
      <c r="H12"/>
    </row>
    <row r="13" spans="1:10" x14ac:dyDescent="0.2">
      <c r="A13" s="342">
        <f>'Comparativo vs. Proveedor'!A20</f>
        <v>20160204</v>
      </c>
      <c r="B13" s="74">
        <f>IF('Balance Volumétrico'!B14&gt;1,1,0)</f>
        <v>0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3</v>
      </c>
      <c r="G13" s="95"/>
      <c r="H13"/>
    </row>
    <row r="14" spans="1:10" x14ac:dyDescent="0.2">
      <c r="A14" s="342">
        <f>'Comparativo vs. Proveedor'!A21</f>
        <v>20160205</v>
      </c>
      <c r="B14" s="74">
        <f>IF('Balance Volumétrico'!B15&gt;1,1,0)</f>
        <v>1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4</v>
      </c>
      <c r="G14" s="95"/>
      <c r="H14"/>
    </row>
    <row r="15" spans="1:10" x14ac:dyDescent="0.2">
      <c r="A15" s="342">
        <f>'Comparativo vs. Proveedor'!A22</f>
        <v>20160206</v>
      </c>
      <c r="B15" s="74">
        <f>IF('Balance Volumétrico'!B16&gt;1,1,0)</f>
        <v>1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4</v>
      </c>
      <c r="G15" s="95"/>
      <c r="H15"/>
    </row>
    <row r="16" spans="1:10" x14ac:dyDescent="0.2">
      <c r="A16" s="342">
        <f>'Comparativo vs. Proveedor'!A23</f>
        <v>20160207</v>
      </c>
      <c r="B16" s="74">
        <f>IF('Balance Volumétrico'!B17&gt;1,1,0)</f>
        <v>1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4</v>
      </c>
      <c r="G16" s="95"/>
      <c r="H16"/>
    </row>
    <row r="17" spans="1:8" x14ac:dyDescent="0.2">
      <c r="A17" s="342">
        <f>'Comparativo vs. Proveedor'!A24</f>
        <v>20160208</v>
      </c>
      <c r="B17" s="74">
        <f>IF('Balance Volumétrico'!B18&gt;1,1,0)</f>
        <v>1</v>
      </c>
      <c r="C17" s="74">
        <f>IF('Balance Volumétrico'!C18&gt;1,1,0)</f>
        <v>1</v>
      </c>
      <c r="D17" s="74">
        <f>IF('Balance Volumétrico'!D18&gt;1,1,0)</f>
        <v>1</v>
      </c>
      <c r="E17" s="74">
        <f>IF('Balance Volumétrico'!E18&gt;1,1,0)</f>
        <v>1</v>
      </c>
      <c r="F17" s="74">
        <f t="shared" si="0"/>
        <v>4</v>
      </c>
      <c r="G17" s="95"/>
      <c r="H17"/>
    </row>
    <row r="18" spans="1:8" x14ac:dyDescent="0.2">
      <c r="A18" s="342">
        <f>'Comparativo vs. Proveedor'!A25</f>
        <v>20160209</v>
      </c>
      <c r="B18" s="74">
        <f>IF('Balance Volumétrico'!B19&gt;1,1,0)</f>
        <v>0</v>
      </c>
      <c r="C18" s="74">
        <f>IF('Balance Volumétrico'!C19&gt;1,1,0)</f>
        <v>1</v>
      </c>
      <c r="D18" s="74">
        <f>IF('Balance Volumétrico'!D19&gt;1,1,0)</f>
        <v>1</v>
      </c>
      <c r="E18" s="74">
        <f>IF('Balance Volumétrico'!E19&gt;1,1,0)</f>
        <v>1</v>
      </c>
      <c r="F18" s="74">
        <f t="shared" si="0"/>
        <v>3</v>
      </c>
      <c r="G18" s="95"/>
      <c r="H18"/>
    </row>
    <row r="19" spans="1:8" x14ac:dyDescent="0.2">
      <c r="A19" s="342">
        <f>'Comparativo vs. Proveedor'!A26</f>
        <v>20160210</v>
      </c>
      <c r="B19" s="74">
        <f>IF('Balance Volumétrico'!B20&gt;1,1,0)</f>
        <v>0</v>
      </c>
      <c r="C19" s="74">
        <f>IF('Balance Volumétrico'!C20&gt;1,1,0)</f>
        <v>1</v>
      </c>
      <c r="D19" s="74">
        <f>IF('Balance Volumétrico'!D20&gt;1,1,0)</f>
        <v>1</v>
      </c>
      <c r="E19" s="74">
        <f>IF('Balance Volumétrico'!E20&gt;1,1,0)</f>
        <v>1</v>
      </c>
      <c r="F19" s="74">
        <f t="shared" si="0"/>
        <v>3</v>
      </c>
      <c r="G19" s="95"/>
      <c r="H19"/>
    </row>
    <row r="20" spans="1:8" x14ac:dyDescent="0.2">
      <c r="A20" s="342">
        <f>'Comparativo vs. Proveedor'!A27</f>
        <v>20160211</v>
      </c>
      <c r="B20" s="74">
        <f>IF('Balance Volumétrico'!B21&gt;1,1,0)</f>
        <v>1</v>
      </c>
      <c r="C20" s="74">
        <f>IF('Balance Volumétrico'!C21&gt;1,1,0)</f>
        <v>1</v>
      </c>
      <c r="D20" s="74">
        <f>IF('Balance Volumétrico'!D21&gt;1,1,0)</f>
        <v>1</v>
      </c>
      <c r="E20" s="74">
        <f>IF('Balance Volumétrico'!E21&gt;1,1,0)</f>
        <v>1</v>
      </c>
      <c r="F20" s="74">
        <f t="shared" si="0"/>
        <v>4</v>
      </c>
      <c r="G20" s="95"/>
      <c r="H20"/>
    </row>
    <row r="21" spans="1:8" x14ac:dyDescent="0.2">
      <c r="A21" s="342">
        <f>'Comparativo vs. Proveedor'!A28</f>
        <v>20160212</v>
      </c>
      <c r="B21" s="74">
        <f>IF('Balance Volumétrico'!B22&gt;1,1,0)</f>
        <v>1</v>
      </c>
      <c r="C21" s="74">
        <f>IF('Balance Volumétrico'!C22&gt;1,1,0)</f>
        <v>1</v>
      </c>
      <c r="D21" s="74">
        <f>IF('Balance Volumétrico'!D22&gt;1,1,0)</f>
        <v>1</v>
      </c>
      <c r="E21" s="74">
        <f>IF('Balance Volumétrico'!E22&gt;1,1,0)</f>
        <v>1</v>
      </c>
      <c r="F21" s="74">
        <f t="shared" si="0"/>
        <v>4</v>
      </c>
      <c r="G21" s="95"/>
      <c r="H21"/>
    </row>
    <row r="22" spans="1:8" x14ac:dyDescent="0.2">
      <c r="A22" s="342">
        <f>'Comparativo vs. Proveedor'!A29</f>
        <v>20160213</v>
      </c>
      <c r="B22" s="74">
        <f>IF('Balance Volumétrico'!B23&gt;1,1,0)</f>
        <v>0</v>
      </c>
      <c r="C22" s="74">
        <f>IF('Balance Volumétrico'!C23&gt;1,1,0)</f>
        <v>1</v>
      </c>
      <c r="D22" s="74">
        <f>IF('Balance Volumétrico'!D23&gt;1,1,0)</f>
        <v>1</v>
      </c>
      <c r="E22" s="74">
        <f>IF('Balance Volumétrico'!E23&gt;1,1,0)</f>
        <v>1</v>
      </c>
      <c r="F22" s="74">
        <f t="shared" si="0"/>
        <v>3</v>
      </c>
      <c r="G22" s="95"/>
      <c r="H22"/>
    </row>
    <row r="23" spans="1:8" x14ac:dyDescent="0.2">
      <c r="A23" s="342">
        <f>'Comparativo vs. Proveedor'!A30</f>
        <v>20160214</v>
      </c>
      <c r="B23" s="74">
        <f>IF('Balance Volumétrico'!B24&gt;1,1,0)</f>
        <v>0</v>
      </c>
      <c r="C23" s="74">
        <f>IF('Balance Volumétrico'!C24&gt;1,1,0)</f>
        <v>1</v>
      </c>
      <c r="D23" s="74">
        <f>IF('Balance Volumétrico'!D24&gt;1,1,0)</f>
        <v>1</v>
      </c>
      <c r="E23" s="74">
        <f>IF('Balance Volumétrico'!E24&gt;1,1,0)</f>
        <v>1</v>
      </c>
      <c r="F23" s="74">
        <f t="shared" si="0"/>
        <v>3</v>
      </c>
      <c r="G23" s="95"/>
      <c r="H23"/>
    </row>
    <row r="24" spans="1:8" x14ac:dyDescent="0.2">
      <c r="A24" s="342">
        <f>'Comparativo vs. Proveedor'!A31</f>
        <v>20160215</v>
      </c>
      <c r="B24" s="74">
        <f>IF('Balance Volumétrico'!B25&gt;1,1,0)</f>
        <v>0</v>
      </c>
      <c r="C24" s="74">
        <f>IF('Balance Volumétrico'!C25&gt;1,1,0)</f>
        <v>1</v>
      </c>
      <c r="D24" s="74">
        <f>IF('Balance Volumétrico'!D25&gt;1,1,0)</f>
        <v>1</v>
      </c>
      <c r="E24" s="74">
        <f>IF('Balance Volumétrico'!E25&gt;1,1,0)</f>
        <v>1</v>
      </c>
      <c r="F24" s="74">
        <f t="shared" si="0"/>
        <v>3</v>
      </c>
      <c r="G24" s="95"/>
      <c r="H24"/>
    </row>
    <row r="25" spans="1:8" x14ac:dyDescent="0.2">
      <c r="A25" s="342">
        <f>'Comparativo vs. Proveedor'!A32</f>
        <v>20160216</v>
      </c>
      <c r="B25" s="74">
        <f>IF('Balance Volumétrico'!B26&gt;1,1,0)</f>
        <v>1</v>
      </c>
      <c r="C25" s="74">
        <f>IF('Balance Volumétrico'!C26&gt;1,1,0)</f>
        <v>1</v>
      </c>
      <c r="D25" s="74">
        <f>IF('Balance Volumétrico'!D26&gt;1,1,0)</f>
        <v>1</v>
      </c>
      <c r="E25" s="74">
        <f>IF('Balance Volumétrico'!E26&gt;1,1,0)</f>
        <v>1</v>
      </c>
      <c r="F25" s="74">
        <f t="shared" si="0"/>
        <v>4</v>
      </c>
      <c r="G25" s="95"/>
      <c r="H25"/>
    </row>
    <row r="26" spans="1:8" x14ac:dyDescent="0.2">
      <c r="A26" s="342">
        <f>'Comparativo vs. Proveedor'!A33</f>
        <v>20160217</v>
      </c>
      <c r="B26" s="74">
        <f>IF('Balance Volumétrico'!B27&gt;1,1,0)</f>
        <v>1</v>
      </c>
      <c r="C26" s="74">
        <f>IF('Balance Volumétrico'!C27&gt;1,1,0)</f>
        <v>1</v>
      </c>
      <c r="D26" s="74">
        <f>IF('Balance Volumétrico'!D27&gt;1,1,0)</f>
        <v>1</v>
      </c>
      <c r="E26" s="74">
        <f>IF('Balance Volumétrico'!E27&gt;1,1,0)</f>
        <v>1</v>
      </c>
      <c r="F26" s="74">
        <f t="shared" si="0"/>
        <v>4</v>
      </c>
      <c r="G26" s="95"/>
      <c r="H26"/>
    </row>
    <row r="27" spans="1:8" x14ac:dyDescent="0.2">
      <c r="A27" s="342">
        <f>'Comparativo vs. Proveedor'!A34</f>
        <v>20160218</v>
      </c>
      <c r="B27" s="74">
        <f>IF('Balance Volumétrico'!B28&gt;1,1,0)</f>
        <v>1</v>
      </c>
      <c r="C27" s="74">
        <f>IF('Balance Volumétrico'!C28&gt;1,1,0)</f>
        <v>1</v>
      </c>
      <c r="D27" s="74">
        <f>IF('Balance Volumétrico'!D28&gt;1,1,0)</f>
        <v>1</v>
      </c>
      <c r="E27" s="74">
        <f>IF('Balance Volumétrico'!E28&gt;1,1,0)</f>
        <v>1</v>
      </c>
      <c r="F27" s="74">
        <f t="shared" si="0"/>
        <v>4</v>
      </c>
      <c r="G27" s="95"/>
      <c r="H27"/>
    </row>
    <row r="28" spans="1:8" x14ac:dyDescent="0.2">
      <c r="A28" s="342">
        <f>'Comparativo vs. Proveedor'!A35</f>
        <v>20160219</v>
      </c>
      <c r="B28" s="74">
        <f>IF('Balance Volumétrico'!B29&gt;1,1,0)</f>
        <v>1</v>
      </c>
      <c r="C28" s="74">
        <f>IF('Balance Volumétrico'!C29&gt;1,1,0)</f>
        <v>1</v>
      </c>
      <c r="D28" s="74">
        <f>IF('Balance Volumétrico'!D29&gt;1,1,0)</f>
        <v>1</v>
      </c>
      <c r="E28" s="74">
        <f>IF('Balance Volumétrico'!E29&gt;1,1,0)</f>
        <v>1</v>
      </c>
      <c r="F28" s="74">
        <f t="shared" si="0"/>
        <v>4</v>
      </c>
      <c r="G28" s="95"/>
      <c r="H28"/>
    </row>
    <row r="29" spans="1:8" x14ac:dyDescent="0.2">
      <c r="A29" s="342">
        <f>'Comparativo vs. Proveedor'!A36</f>
        <v>20160220</v>
      </c>
      <c r="B29" s="74">
        <f>IF('Balance Volumétrico'!B30&gt;1,1,0)</f>
        <v>1</v>
      </c>
      <c r="C29" s="74">
        <f>IF('Balance Volumétrico'!C30&gt;1,1,0)</f>
        <v>1</v>
      </c>
      <c r="D29" s="74">
        <f>IF('Balance Volumétrico'!D30&gt;1,1,0)</f>
        <v>1</v>
      </c>
      <c r="E29" s="74">
        <f>IF('Balance Volumétrico'!E30&gt;1,1,0)</f>
        <v>1</v>
      </c>
      <c r="F29" s="74">
        <f t="shared" si="0"/>
        <v>4</v>
      </c>
      <c r="G29" s="95"/>
      <c r="H29"/>
    </row>
    <row r="30" spans="1:8" x14ac:dyDescent="0.2">
      <c r="A30" s="342">
        <f>'Comparativo vs. Proveedor'!A37</f>
        <v>20160221</v>
      </c>
      <c r="B30" s="74">
        <f>IF('Balance Volumétrico'!B31&gt;1,1,0)</f>
        <v>1</v>
      </c>
      <c r="C30" s="74">
        <f>IF('Balance Volumétrico'!C31&gt;1,1,0)</f>
        <v>1</v>
      </c>
      <c r="D30" s="74">
        <f>IF('Balance Volumétrico'!D31&gt;1,1,0)</f>
        <v>1</v>
      </c>
      <c r="E30" s="74">
        <f>IF('Balance Volumétrico'!E31&gt;1,1,0)</f>
        <v>1</v>
      </c>
      <c r="F30" s="74">
        <f t="shared" si="0"/>
        <v>4</v>
      </c>
      <c r="G30" s="95"/>
      <c r="H30"/>
    </row>
    <row r="31" spans="1:8" x14ac:dyDescent="0.2">
      <c r="A31" s="342">
        <f>'Comparativo vs. Proveedor'!A38</f>
        <v>20160222</v>
      </c>
      <c r="B31" s="74">
        <f>IF('Balance Volumétrico'!B32&gt;1,1,0)</f>
        <v>1</v>
      </c>
      <c r="C31" s="74">
        <f>IF('Balance Volumétrico'!C32&gt;1,1,0)</f>
        <v>1</v>
      </c>
      <c r="D31" s="74">
        <f>IF('Balance Volumétrico'!D32&gt;1,1,0)</f>
        <v>1</v>
      </c>
      <c r="E31" s="74">
        <f>IF('Balance Volumétrico'!E32&gt;1,1,0)</f>
        <v>1</v>
      </c>
      <c r="F31" s="74">
        <f t="shared" si="0"/>
        <v>4</v>
      </c>
      <c r="G31" s="95"/>
      <c r="H31"/>
    </row>
    <row r="32" spans="1:8" x14ac:dyDescent="0.2">
      <c r="A32" s="342">
        <f>'Comparativo vs. Proveedor'!A39</f>
        <v>20160223</v>
      </c>
      <c r="B32" s="74">
        <f>IF('Balance Volumétrico'!B33&gt;1,1,0)</f>
        <v>1</v>
      </c>
      <c r="C32" s="74">
        <f>IF('Balance Volumétrico'!C33&gt;1,1,0)</f>
        <v>1</v>
      </c>
      <c r="D32" s="74">
        <f>IF('Balance Volumétrico'!D33&gt;1,1,0)</f>
        <v>1</v>
      </c>
      <c r="E32" s="74">
        <f>IF('Balance Volumétrico'!E33&gt;1,1,0)</f>
        <v>1</v>
      </c>
      <c r="F32" s="74">
        <f t="shared" si="0"/>
        <v>4</v>
      </c>
      <c r="G32" s="95"/>
      <c r="H32"/>
    </row>
    <row r="33" spans="1:8" x14ac:dyDescent="0.2">
      <c r="A33" s="342">
        <f>'Comparativo vs. Proveedor'!A40</f>
        <v>20160224</v>
      </c>
      <c r="B33" s="74">
        <f>IF('Balance Volumétrico'!B34&gt;1,1,0)</f>
        <v>1</v>
      </c>
      <c r="C33" s="74">
        <f>IF('Balance Volumétrico'!C34&gt;1,1,0)</f>
        <v>1</v>
      </c>
      <c r="D33" s="74">
        <f>IF('Balance Volumétrico'!D34&gt;1,1,0)</f>
        <v>1</v>
      </c>
      <c r="E33" s="74">
        <f>IF('Balance Volumétrico'!E34&gt;1,1,0)</f>
        <v>1</v>
      </c>
      <c r="F33" s="74">
        <f t="shared" si="0"/>
        <v>4</v>
      </c>
      <c r="G33" s="95"/>
      <c r="H33"/>
    </row>
    <row r="34" spans="1:8" x14ac:dyDescent="0.2">
      <c r="A34" s="342">
        <f>'Comparativo vs. Proveedor'!A41</f>
        <v>20160225</v>
      </c>
      <c r="B34" s="74">
        <f>IF('Balance Volumétrico'!B35&gt;1,1,0)</f>
        <v>1</v>
      </c>
      <c r="C34" s="74">
        <f>IF('Balance Volumétrico'!C35&gt;1,1,0)</f>
        <v>1</v>
      </c>
      <c r="D34" s="74">
        <f>IF('Balance Volumétrico'!D35&gt;1,1,0)</f>
        <v>1</v>
      </c>
      <c r="E34" s="74">
        <f>IF('Balance Volumétrico'!E35&gt;1,1,0)</f>
        <v>1</v>
      </c>
      <c r="F34" s="74">
        <f t="shared" si="0"/>
        <v>4</v>
      </c>
      <c r="G34" s="95"/>
      <c r="H34"/>
    </row>
    <row r="35" spans="1:8" x14ac:dyDescent="0.2">
      <c r="A35" s="342">
        <f>'Comparativo vs. Proveedor'!A42</f>
        <v>20160226</v>
      </c>
      <c r="B35" s="74">
        <f>IF('Balance Volumétrico'!B36&gt;1,1,0)</f>
        <v>1</v>
      </c>
      <c r="C35" s="74">
        <f>IF('Balance Volumétrico'!C36&gt;1,1,0)</f>
        <v>1</v>
      </c>
      <c r="D35" s="74">
        <f>IF('Balance Volumétrico'!D36&gt;1,1,0)</f>
        <v>1</v>
      </c>
      <c r="E35" s="74">
        <f>IF('Balance Volumétrico'!E36&gt;1,1,0)</f>
        <v>1</v>
      </c>
      <c r="F35" s="74">
        <f t="shared" si="0"/>
        <v>4</v>
      </c>
      <c r="G35" s="95"/>
      <c r="H35"/>
    </row>
    <row r="36" spans="1:8" x14ac:dyDescent="0.2">
      <c r="A36" s="342">
        <f>'Comparativo vs. Proveedor'!A43</f>
        <v>20160227</v>
      </c>
      <c r="B36" s="74">
        <f>IF('Balance Volumétrico'!B37&gt;1,1,0)</f>
        <v>1</v>
      </c>
      <c r="C36" s="74">
        <f>IF('Balance Volumétrico'!C37&gt;1,1,0)</f>
        <v>1</v>
      </c>
      <c r="D36" s="74">
        <f>IF('Balance Volumétrico'!D37&gt;1,1,0)</f>
        <v>1</v>
      </c>
      <c r="E36" s="74">
        <f>IF('Balance Volumétrico'!E37&gt;1,1,0)</f>
        <v>1</v>
      </c>
      <c r="F36" s="74">
        <f t="shared" si="0"/>
        <v>4</v>
      </c>
      <c r="G36" s="95"/>
      <c r="H36"/>
    </row>
    <row r="37" spans="1:8" x14ac:dyDescent="0.2">
      <c r="A37" s="342">
        <f>'Comparativo vs. Proveedor'!A44</f>
        <v>20160228</v>
      </c>
      <c r="B37" s="74">
        <f>IF('Balance Volumétrico'!B38&gt;1,1,0)</f>
        <v>1</v>
      </c>
      <c r="C37" s="74">
        <f>IF('Balance Volumétrico'!C38&gt;1,1,0)</f>
        <v>1</v>
      </c>
      <c r="D37" s="74">
        <f>IF('Balance Volumétrico'!D38&gt;1,1,0)</f>
        <v>1</v>
      </c>
      <c r="E37" s="74">
        <f>IF('Balance Volumétrico'!E38&gt;1,1,0)</f>
        <v>1</v>
      </c>
      <c r="F37" s="74">
        <f t="shared" si="0"/>
        <v>4</v>
      </c>
      <c r="G37" s="95"/>
      <c r="H37"/>
    </row>
    <row r="38" spans="1:8" x14ac:dyDescent="0.2">
      <c r="A38" s="342"/>
      <c r="B38" s="74"/>
      <c r="C38" s="74"/>
      <c r="D38" s="74"/>
      <c r="E38" s="74"/>
      <c r="F38" s="74"/>
      <c r="G38" s="95"/>
      <c r="H38"/>
    </row>
    <row r="39" spans="1:8" x14ac:dyDescent="0.2">
      <c r="A39" s="342"/>
      <c r="B39" s="74"/>
      <c r="C39" s="74"/>
      <c r="D39" s="74"/>
      <c r="E39" s="74"/>
      <c r="F39" s="74"/>
      <c r="G39" s="95"/>
      <c r="H39"/>
    </row>
    <row r="40" spans="1:8" x14ac:dyDescent="0.2">
      <c r="A40" s="342"/>
      <c r="B40" s="74"/>
      <c r="C40" s="74"/>
      <c r="D40" s="74"/>
      <c r="E40" s="74"/>
      <c r="F40" s="74"/>
      <c r="G40" s="95"/>
      <c r="H40"/>
    </row>
    <row r="41" spans="1:8" x14ac:dyDescent="0.2">
      <c r="A41" s="43" t="s">
        <v>47</v>
      </c>
      <c r="B41" s="74">
        <f>SUM(B10:B40)</f>
        <v>21</v>
      </c>
      <c r="C41" s="74">
        <f>SUM(C10:C40)</f>
        <v>28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51</v>
      </c>
      <c r="G41" s="95"/>
      <c r="H41"/>
    </row>
    <row r="42" spans="1:8" x14ac:dyDescent="0.2">
      <c r="A42" s="89" t="s">
        <v>54</v>
      </c>
      <c r="B42" s="236">
        <f>SUM(B10:B23)</f>
        <v>8</v>
      </c>
      <c r="C42" s="236">
        <f>SUM(C10:C23)</f>
        <v>14</v>
      </c>
      <c r="D42" s="236">
        <f t="shared" ref="D42:E42" si="1">SUM(D10:D23)</f>
        <v>14</v>
      </c>
      <c r="E42" s="236">
        <f t="shared" si="1"/>
        <v>14</v>
      </c>
      <c r="F42" s="236">
        <f>SUM(F10:F23)</f>
        <v>50</v>
      </c>
      <c r="H42"/>
    </row>
    <row r="43" spans="1:8" x14ac:dyDescent="0.2">
      <c r="A43" s="89" t="s">
        <v>55</v>
      </c>
      <c r="B43" s="236">
        <f>SUM(B24:B40)</f>
        <v>13</v>
      </c>
      <c r="C43" s="236">
        <f>SUM(C24:C40)</f>
        <v>14</v>
      </c>
      <c r="D43" s="236">
        <f t="shared" ref="D43:E43" si="2">SUM(D24:D40)</f>
        <v>14</v>
      </c>
      <c r="E43" s="236">
        <f t="shared" si="2"/>
        <v>14</v>
      </c>
      <c r="F43" s="236">
        <f>SUM(F24:F40)</f>
        <v>55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J36" sqref="J3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</row>
    <row r="2" spans="1:11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  <c r="K2" s="678"/>
    </row>
    <row r="3" spans="1:11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  <c r="K3" s="678"/>
    </row>
    <row r="4" spans="1:11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  <c r="K4" s="678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3" t="s">
        <v>1</v>
      </c>
      <c r="B6" s="683"/>
      <c r="C6" s="683"/>
      <c r="D6" s="683"/>
      <c r="E6" s="683"/>
      <c r="F6" s="683"/>
      <c r="G6" s="683"/>
      <c r="H6" s="683"/>
      <c r="I6" s="683"/>
      <c r="J6" s="683"/>
      <c r="K6" s="683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v>42401</v>
      </c>
      <c r="G9" s="685"/>
      <c r="H9" s="14" t="s">
        <v>10</v>
      </c>
      <c r="I9" s="268">
        <f ca="1">TODAY()</f>
        <v>42429</v>
      </c>
      <c r="J9" s="269"/>
      <c r="K9" s="270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1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42401</v>
      </c>
      <c r="G11" s="25">
        <v>42428</v>
      </c>
      <c r="H11" s="22" t="s">
        <v>65</v>
      </c>
      <c r="I11" s="66" t="str">
        <f>'QUINCENA 1 '!I11</f>
        <v>Ing. Emilio Pijoán S.</v>
      </c>
      <c r="J11" s="24"/>
      <c r="K11" s="271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1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1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1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6" t="s">
        <v>20</v>
      </c>
      <c r="B20" s="687"/>
      <c r="C20" s="688"/>
      <c r="D20" s="686" t="s">
        <v>21</v>
      </c>
      <c r="E20" s="688"/>
      <c r="F20" s="689" t="s">
        <v>22</v>
      </c>
      <c r="G20" s="690"/>
      <c r="H20" s="97"/>
      <c r="I20" s="691" t="s">
        <v>35</v>
      </c>
      <c r="J20" s="693" t="s">
        <v>57</v>
      </c>
      <c r="K20" s="694"/>
      <c r="L20" s="695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2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13595.450458837742</v>
      </c>
      <c r="E22" s="41">
        <f>'QUINCENA 1 '!E22+'QUINCENA 2'!E22</f>
        <v>384980.28499204438</v>
      </c>
      <c r="F22" s="41">
        <f>'QUINCENA 1 '!F22+'QUINCENA 2'!F22</f>
        <v>13346.842001517743</v>
      </c>
      <c r="G22" s="41">
        <f>'QUINCENA 1 '!G22+'QUINCENA 2'!G22</f>
        <v>14081.918127788293</v>
      </c>
      <c r="H22" s="68"/>
      <c r="I22" s="60">
        <f>'QUINCENA 1 '!I22+'QUINCENA 2'!I22</f>
        <v>28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>
        <f>'QUINCENA 1 '!D23+'QUINCENA 2'!D23</f>
        <v>639.70582032586822</v>
      </c>
      <c r="E23" s="41">
        <f>'QUINCENA 1 '!E23+'QUINCENA 2'!E23</f>
        <v>18114.45157817713</v>
      </c>
      <c r="F23" s="41">
        <f>'QUINCENA 1 '!F23+'QUINCENA 2'!F23</f>
        <v>630.20513520286408</v>
      </c>
      <c r="G23" s="41">
        <f>'QUINCENA 1 '!G23+'QUINCENA 2'!G23</f>
        <v>664.91362650650353</v>
      </c>
      <c r="H23" s="69">
        <f>F23/$F$27</f>
        <v>4.7217546677423762E-2</v>
      </c>
      <c r="I23" s="61">
        <f>'QUINCENA 1 '!I23+'QUINCENA 2'!I23</f>
        <v>21</v>
      </c>
      <c r="J23" s="104">
        <f>+K23/$K$27</f>
        <v>4.7217546677423762E-2</v>
      </c>
      <c r="K23" s="115">
        <f>L23*0.9478</f>
        <v>630.20513520286408</v>
      </c>
      <c r="L23" s="413">
        <f>H23*$G$27+M23</f>
        <v>664.91362650650353</v>
      </c>
      <c r="M23" s="105"/>
      <c r="O23" s="96"/>
      <c r="P23" s="101"/>
    </row>
    <row r="24" spans="1:16" x14ac:dyDescent="0.2">
      <c r="A24" s="338" t="s">
        <v>114</v>
      </c>
      <c r="B24" s="4"/>
      <c r="C24" s="4"/>
      <c r="D24" s="339">
        <f>'QUINCENA 1 '!D24+'QUINCENA 2'!D24</f>
        <v>2408.1065454027621</v>
      </c>
      <c r="E24" s="339">
        <f>'QUINCENA 1 '!E24+'QUINCENA 2'!E24</f>
        <v>68189.983623361113</v>
      </c>
      <c r="F24" s="339">
        <f>'QUINCENA 1 '!F24+'QUINCENA 2'!F24</f>
        <v>2364.5957364489286</v>
      </c>
      <c r="G24" s="339">
        <f>'QUINCENA 1 '!G24+'QUINCENA 2'!G24</f>
        <v>2494.8256345736745</v>
      </c>
      <c r="H24" s="69">
        <f>F24/$F$27</f>
        <v>0.17716518530601003</v>
      </c>
      <c r="I24" s="61">
        <f>'QUINCENA 1 '!I24+'QUINCENA 2'!I24</f>
        <v>28</v>
      </c>
      <c r="J24" s="104">
        <f>+K24/$K$27</f>
        <v>0.17716518530601003</v>
      </c>
      <c r="K24" s="115">
        <f>L24*0.9478</f>
        <v>2364.5957364489286</v>
      </c>
      <c r="L24" s="413">
        <f>H24*$G$27+M24</f>
        <v>2494.8256345736745</v>
      </c>
      <c r="M24" s="105"/>
      <c r="O24" s="96"/>
      <c r="P24" s="101"/>
    </row>
    <row r="25" spans="1:16" x14ac:dyDescent="0.2">
      <c r="A25" s="338" t="s">
        <v>225</v>
      </c>
      <c r="B25" s="4"/>
      <c r="C25" s="4"/>
      <c r="D25" s="339">
        <f>'QUINCENA 1 '!D25+'QUINCENA 2'!D25</f>
        <v>3201.4239702026935</v>
      </c>
      <c r="E25" s="339">
        <f>'QUINCENA 1 '!E25+'QUINCENA 2'!E25</f>
        <v>90654.231440181262</v>
      </c>
      <c r="F25" s="339">
        <f>'QUINCENA 1 '!F25+'QUINCENA 2'!F25</f>
        <v>3142.0421595770604</v>
      </c>
      <c r="G25" s="339">
        <f>'QUINCENA 1 '!G25+'QUINCENA 2'!G25</f>
        <v>3315.08984973313</v>
      </c>
      <c r="H25" s="69">
        <f t="shared" ref="H25:H26" si="0">F25/$F$27</f>
        <v>0.23541465158722649</v>
      </c>
      <c r="I25" s="61"/>
      <c r="J25" s="104">
        <f t="shared" ref="J25:J26" si="1">+K25/$K$27</f>
        <v>0.23541465158722646</v>
      </c>
      <c r="K25" s="115">
        <f t="shared" ref="K25:K26" si="2">L25*0.9478</f>
        <v>3142.0421595770599</v>
      </c>
      <c r="L25" s="413">
        <f t="shared" ref="L25:L26" si="3">H25*$G$27+M25</f>
        <v>3315.0898497331295</v>
      </c>
      <c r="M25" s="105"/>
      <c r="O25" s="96"/>
      <c r="P25" s="101"/>
    </row>
    <row r="26" spans="1:16" x14ac:dyDescent="0.2">
      <c r="A26" s="338" t="s">
        <v>227</v>
      </c>
      <c r="B26" s="4"/>
      <c r="C26" s="4"/>
      <c r="D26" s="339">
        <f>'QUINCENA 1 '!D26+'QUINCENA 2'!D26</f>
        <v>7346.2141229064182</v>
      </c>
      <c r="E26" s="339">
        <f>'QUINCENA 1 '!E26+'QUINCENA 2'!E26</f>
        <v>208021.61835032489</v>
      </c>
      <c r="F26" s="339">
        <f>'QUINCENA 1 '!F26+'QUINCENA 2'!F26</f>
        <v>7209.9989702888897</v>
      </c>
      <c r="G26" s="339">
        <f>'QUINCENA 1 '!G26+'QUINCENA 2'!G26</f>
        <v>7607.0890169749837</v>
      </c>
      <c r="H26" s="69">
        <f t="shared" si="0"/>
        <v>0.54020261642933964</v>
      </c>
      <c r="I26" s="61"/>
      <c r="J26" s="104">
        <f t="shared" si="1"/>
        <v>0.54020261642933964</v>
      </c>
      <c r="K26" s="115">
        <f t="shared" si="2"/>
        <v>7209.9989702888897</v>
      </c>
      <c r="L26" s="413">
        <f t="shared" si="3"/>
        <v>7607.0890169749837</v>
      </c>
      <c r="M26" s="105"/>
      <c r="O26" s="96"/>
      <c r="P26" s="101"/>
    </row>
    <row r="27" spans="1:16" x14ac:dyDescent="0.2">
      <c r="C27" s="43" t="s">
        <v>3</v>
      </c>
      <c r="D27" s="44">
        <f>SUM(D23:D26)</f>
        <v>13595.450458837742</v>
      </c>
      <c r="E27" s="44">
        <f t="shared" ref="E27:H27" si="4">SUM(E23:E26)</f>
        <v>384980.28499204444</v>
      </c>
      <c r="F27" s="44">
        <f t="shared" si="4"/>
        <v>13346.842001517743</v>
      </c>
      <c r="G27" s="44">
        <f t="shared" si="4"/>
        <v>14081.918127788293</v>
      </c>
      <c r="H27" s="44">
        <f t="shared" si="4"/>
        <v>0.99999999999999989</v>
      </c>
      <c r="I27" s="59"/>
      <c r="J27" s="44">
        <f t="shared" ref="J27" si="5">SUM(J23:J26)</f>
        <v>0.99999999999999989</v>
      </c>
      <c r="K27" s="44">
        <f t="shared" ref="K27" si="6">SUM(K23:K26)</f>
        <v>13346.842001517743</v>
      </c>
      <c r="L27" s="44">
        <f t="shared" ref="L27" si="7">SUM(L23:L26)</f>
        <v>14081.918127788291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>
        <f>F27*1000/D27</f>
        <v>981.71384919736943</v>
      </c>
      <c r="G29" s="8"/>
      <c r="H29" s="47"/>
    </row>
    <row r="30" spans="1:16" x14ac:dyDescent="0.2">
      <c r="A30" s="679" t="s">
        <v>4</v>
      </c>
      <c r="B30" s="680"/>
      <c r="C30" s="681" t="s">
        <v>27</v>
      </c>
      <c r="D30" s="682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42401</v>
      </c>
      <c r="B32" s="49">
        <f>G11</f>
        <v>42428</v>
      </c>
      <c r="C32" s="50">
        <f>'QUINCENA 1 '!C32+'QUINCENA 2'!C32</f>
        <v>6879.9960000000001</v>
      </c>
      <c r="D32" s="94">
        <f>C32*0.9478</f>
        <v>6520.8602087999998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6879.9960000000001</v>
      </c>
      <c r="D34" s="58">
        <f>D32</f>
        <v>6520.8602087999998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>
        <f>(F22-F27)/F22</f>
        <v>0</v>
      </c>
      <c r="E39" s="9" t="s">
        <v>151</v>
      </c>
      <c r="F39" s="9" t="str">
        <f>IF(D39&gt;0,"Igasamex",IF(D39=0," ","Usuarios"))</f>
        <v xml:space="preserve"> </v>
      </c>
    </row>
    <row r="40" spans="1:6" x14ac:dyDescent="0.2">
      <c r="A40" s="56" t="s">
        <v>30</v>
      </c>
      <c r="D40" s="411">
        <f>(F22-D34)/F22</f>
        <v>0.51143047860621438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12">
        <f>(F27-D34)/F27</f>
        <v>0.51143047860621438</v>
      </c>
      <c r="E41" s="9" t="s">
        <v>151</v>
      </c>
      <c r="F41" s="9" t="str">
        <f>IF(D41&gt;0,"Usuarios",IF(D41=0," ","Pemex"))</f>
        <v>Usuarios</v>
      </c>
    </row>
    <row r="42" spans="1:6" x14ac:dyDescent="0.2">
      <c r="A42" s="56" t="s">
        <v>31</v>
      </c>
      <c r="D42" s="70">
        <f>'QUINCENA 2'!D42</f>
        <v>981.52042002883081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3" t="s">
        <v>1</v>
      </c>
      <c r="B6" s="683"/>
      <c r="C6" s="683"/>
      <c r="D6" s="683"/>
      <c r="E6" s="683"/>
      <c r="F6" s="683"/>
      <c r="G6" s="683"/>
      <c r="H6" s="683"/>
      <c r="I6" s="683"/>
      <c r="J6" s="683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f>'QUINCENA 1 '!F9:G9</f>
        <v>42401</v>
      </c>
      <c r="G9" s="685"/>
      <c r="H9" s="14" t="s">
        <v>10</v>
      </c>
      <c r="I9" s="702">
        <f ca="1">TODAY()</f>
        <v>42429</v>
      </c>
      <c r="J9" s="703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42415</v>
      </c>
      <c r="G11" s="25">
        <v>42428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4" t="s">
        <v>20</v>
      </c>
      <c r="B20" s="705"/>
      <c r="C20" s="706"/>
      <c r="D20" s="707" t="s">
        <v>21</v>
      </c>
      <c r="E20" s="706"/>
      <c r="F20" s="708" t="s">
        <v>22</v>
      </c>
      <c r="G20" s="709"/>
      <c r="H20" s="240"/>
      <c r="I20" s="700" t="s">
        <v>35</v>
      </c>
    </row>
    <row r="21" spans="1:9" ht="14.25" x14ac:dyDescent="0.2">
      <c r="A21" s="241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1"/>
    </row>
    <row r="22" spans="1:9" x14ac:dyDescent="0.2">
      <c r="A22" s="242" t="s">
        <v>25</v>
      </c>
      <c r="B22" s="4"/>
      <c r="C22" s="6"/>
      <c r="D22" s="41">
        <f>+E22/(1000*0.3048^3)</f>
        <v>6909.8830395064642</v>
      </c>
      <c r="E22" s="41">
        <f>+'Ajuste Volumétrico'!G49</f>
        <v>195666.09799836724</v>
      </c>
      <c r="F22" s="42">
        <f>G22*0.9478</f>
        <v>6825.9823676059586</v>
      </c>
      <c r="G22" s="42">
        <f>+'Balance de Energía'!G48</f>
        <v>7201.9227343384246</v>
      </c>
      <c r="H22" s="68"/>
      <c r="I22" s="243">
        <f>IF(I23&gt;I24,I23,I24)</f>
        <v>14</v>
      </c>
    </row>
    <row r="23" spans="1:9" x14ac:dyDescent="0.2">
      <c r="A23" s="242" t="str">
        <f>B13</f>
        <v>MONSANTO</v>
      </c>
      <c r="B23" s="4"/>
      <c r="C23" s="6"/>
      <c r="D23" s="64">
        <f>+E23/(1000*0.3048^3)</f>
        <v>511.33991283041843</v>
      </c>
      <c r="E23" s="64">
        <f>+'Ajuste Volumétrico'!B49</f>
        <v>14479.533867985614</v>
      </c>
      <c r="F23" s="65">
        <f>G23*0.9478</f>
        <v>505.13115907717366</v>
      </c>
      <c r="G23" s="65">
        <f>+'Balance de Energía'!B48</f>
        <v>532.95121236249599</v>
      </c>
      <c r="H23" s="346">
        <f>F23/$F$27</f>
        <v>7.4001239949633174E-2</v>
      </c>
      <c r="I23" s="244">
        <f>'Dias Trabajados'!B43</f>
        <v>13</v>
      </c>
    </row>
    <row r="24" spans="1:9" ht="13.5" thickBot="1" x14ac:dyDescent="0.25">
      <c r="A24" s="245" t="str">
        <f>B14</f>
        <v>CHEMIPLÁTICA</v>
      </c>
      <c r="B24" s="247"/>
      <c r="C24" s="263"/>
      <c r="D24" s="264">
        <f>+E24/(1000*0.3048^3)</f>
        <v>1237.5487566303118</v>
      </c>
      <c r="E24" s="264">
        <f>+'Ajuste Volumétrico'!C49</f>
        <v>35043.478291620886</v>
      </c>
      <c r="F24" s="265">
        <f>G24*0.9478</f>
        <v>1222.5222834472961</v>
      </c>
      <c r="G24" s="265">
        <f>+'Balance de Energía'!C48</f>
        <v>1289.8525885706858</v>
      </c>
      <c r="H24" s="266">
        <f>F24/$F$27</f>
        <v>0.17909836527691839</v>
      </c>
      <c r="I24" s="251">
        <f>'Dias Trabajados'!C43</f>
        <v>14</v>
      </c>
    </row>
    <row r="25" spans="1:9" ht="14.25" thickTop="1" thickBot="1" x14ac:dyDescent="0.25">
      <c r="A25" s="338" t="s">
        <v>225</v>
      </c>
      <c r="B25" s="4"/>
      <c r="C25" s="4"/>
      <c r="D25" s="264">
        <f t="shared" ref="D25:D26" si="0">+E25/(1000*0.3048^3)</f>
        <v>1581.2101997432765</v>
      </c>
      <c r="E25" s="264">
        <f>+'Ajuste Volumétrico'!D49</f>
        <v>44774.886655836046</v>
      </c>
      <c r="F25" s="265">
        <f t="shared" ref="F25:F26" si="1">G25*0.9478</f>
        <v>1562.0109459475323</v>
      </c>
      <c r="G25" s="265">
        <f>+'Balance de Energía'!D48</f>
        <v>1648.0385587123151</v>
      </c>
      <c r="H25" s="266">
        <f t="shared" ref="H25:H26" si="2">F25/$F$27</f>
        <v>0.22883313519243212</v>
      </c>
      <c r="I25" s="103"/>
    </row>
    <row r="26" spans="1:9" ht="14.25" thickTop="1" thickBot="1" x14ac:dyDescent="0.25">
      <c r="A26" s="338" t="s">
        <v>227</v>
      </c>
      <c r="B26" s="4"/>
      <c r="C26" s="4"/>
      <c r="D26" s="264">
        <f t="shared" si="0"/>
        <v>3579.7841703024574</v>
      </c>
      <c r="E26" s="264">
        <f>+'Ajuste Volumétrico'!E49</f>
        <v>101368.1991829247</v>
      </c>
      <c r="F26" s="265">
        <f t="shared" si="1"/>
        <v>3536.3179791339567</v>
      </c>
      <c r="G26" s="265">
        <f>+'Balance de Energía'!E48</f>
        <v>3731.0803746929278</v>
      </c>
      <c r="H26" s="266">
        <f t="shared" si="2"/>
        <v>0.51806725958101629</v>
      </c>
      <c r="I26" s="103"/>
    </row>
    <row r="27" spans="1:9" ht="13.5" thickTop="1" x14ac:dyDescent="0.2">
      <c r="C27" s="43" t="s">
        <v>3</v>
      </c>
      <c r="D27" s="239">
        <f>SUM(D23:D26)</f>
        <v>6909.8830395064633</v>
      </c>
      <c r="E27" s="239">
        <f t="shared" ref="E27:H27" si="3">SUM(E23:E26)</f>
        <v>195666.09799836724</v>
      </c>
      <c r="F27" s="239">
        <f t="shared" si="3"/>
        <v>6825.9823676059586</v>
      </c>
      <c r="G27" s="239">
        <f t="shared" si="3"/>
        <v>7201.9227343384246</v>
      </c>
      <c r="H27" s="239">
        <f t="shared" si="3"/>
        <v>1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6" t="s">
        <v>4</v>
      </c>
      <c r="B30" s="697"/>
      <c r="C30" s="698" t="s">
        <v>27</v>
      </c>
      <c r="D30" s="699"/>
    </row>
    <row r="31" spans="1:9" x14ac:dyDescent="0.2">
      <c r="A31" s="254" t="s">
        <v>5</v>
      </c>
      <c r="B31" s="2" t="s">
        <v>6</v>
      </c>
      <c r="C31" s="48" t="s">
        <v>62</v>
      </c>
      <c r="D31" s="255" t="s">
        <v>14</v>
      </c>
    </row>
    <row r="32" spans="1:9" x14ac:dyDescent="0.2">
      <c r="A32" s="256">
        <f>F11</f>
        <v>42415</v>
      </c>
      <c r="B32" s="49">
        <f>G11</f>
        <v>42428</v>
      </c>
      <c r="C32" s="50">
        <f>'Balance de Energía'!H48</f>
        <v>0</v>
      </c>
      <c r="D32" s="257">
        <f>C32*0.9478</f>
        <v>0</v>
      </c>
    </row>
    <row r="33" spans="1:6" ht="13.5" thickBot="1" x14ac:dyDescent="0.25">
      <c r="A33" s="258"/>
      <c r="B33" s="259"/>
      <c r="C33" s="260"/>
      <c r="D33" s="261"/>
    </row>
    <row r="34" spans="1:6" ht="13.5" thickTop="1" x14ac:dyDescent="0.2">
      <c r="A34" s="252"/>
      <c r="B34" s="252"/>
      <c r="C34" s="253">
        <f>SUM(C32:C33)</f>
        <v>0</v>
      </c>
      <c r="D34" s="267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>
        <f>(F22-F27)/F22</f>
        <v>0</v>
      </c>
      <c r="E39" s="9" t="s">
        <v>151</v>
      </c>
      <c r="F39" s="9" t="str">
        <f>IF(D39&gt;0,"Igasamex",IF(D39=0," ","Usuarios"))</f>
        <v xml:space="preserve"> </v>
      </c>
    </row>
    <row r="40" spans="1:6" x14ac:dyDescent="0.2">
      <c r="A40" s="56" t="s">
        <v>30</v>
      </c>
      <c r="D40" s="411">
        <f>(F22-D34)/F22</f>
        <v>1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12">
        <f>(F27-D34)/F27</f>
        <v>1</v>
      </c>
      <c r="E41" s="9" t="s">
        <v>151</v>
      </c>
      <c r="F41" s="9" t="str">
        <f>IF(D41&gt;0,"Usuarios",IF(D41=0," ","Pemex"))</f>
        <v>Usuarios</v>
      </c>
    </row>
    <row r="42" spans="1:6" ht="13.5" thickBot="1" x14ac:dyDescent="0.25">
      <c r="A42" s="56" t="s">
        <v>31</v>
      </c>
      <c r="D42" s="262">
        <f>'QUINCENA 1 '!D42</f>
        <v>981.52042002883081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3" t="s">
        <v>64</v>
      </c>
      <c r="B6" s="683"/>
      <c r="C6" s="683"/>
      <c r="D6" s="683"/>
      <c r="E6" s="683"/>
      <c r="F6" s="683"/>
      <c r="G6" s="683"/>
      <c r="H6" s="683"/>
      <c r="I6" s="683"/>
      <c r="J6" s="683"/>
    </row>
    <row r="7" spans="1:10" x14ac:dyDescent="0.2">
      <c r="I7">
        <f ca="1">MONTH(I9)</f>
        <v>2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v>42401</v>
      </c>
      <c r="G9" s="685"/>
      <c r="H9" s="14" t="s">
        <v>10</v>
      </c>
      <c r="I9" s="702">
        <f ca="1">TODAY()</f>
        <v>42429</v>
      </c>
      <c r="J9" s="703"/>
    </row>
    <row r="10" spans="1:10" x14ac:dyDescent="0.2">
      <c r="A10" s="15" t="s">
        <v>17</v>
      </c>
      <c r="B10" s="237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7" t="s">
        <v>113</v>
      </c>
      <c r="C11" s="17"/>
      <c r="D11" s="18"/>
      <c r="E11" s="22" t="s">
        <v>12</v>
      </c>
      <c r="F11" s="25">
        <f>F9</f>
        <v>42401</v>
      </c>
      <c r="G11" s="25">
        <f>F11+13</f>
        <v>42414</v>
      </c>
      <c r="H11" s="22" t="s">
        <v>65</v>
      </c>
      <c r="I11" s="237" t="s">
        <v>197</v>
      </c>
      <c r="J11" s="24"/>
    </row>
    <row r="12" spans="1:10" ht="13.5" x14ac:dyDescent="0.25">
      <c r="A12" s="15"/>
      <c r="B12" s="237"/>
      <c r="C12" s="17"/>
      <c r="D12" s="18"/>
      <c r="E12" s="22"/>
      <c r="F12" s="62"/>
      <c r="G12" s="63"/>
      <c r="H12" s="22" t="s">
        <v>66</v>
      </c>
      <c r="I12" s="237" t="s">
        <v>34</v>
      </c>
      <c r="J12" s="24"/>
    </row>
    <row r="13" spans="1:10" ht="13.5" x14ac:dyDescent="0.25">
      <c r="A13" s="15" t="s">
        <v>9</v>
      </c>
      <c r="B13" s="237" t="s">
        <v>115</v>
      </c>
      <c r="C13" s="17"/>
      <c r="D13" s="18"/>
      <c r="E13" s="22"/>
      <c r="F13" s="62"/>
      <c r="G13" s="63"/>
      <c r="H13" s="22" t="s">
        <v>13</v>
      </c>
      <c r="I13" s="237" t="s">
        <v>58</v>
      </c>
      <c r="J13" s="24"/>
    </row>
    <row r="14" spans="1:10" ht="13.5" thickBot="1" x14ac:dyDescent="0.25">
      <c r="A14" s="26"/>
      <c r="B14" s="238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4" t="s">
        <v>20</v>
      </c>
      <c r="B20" s="705"/>
      <c r="C20" s="706"/>
      <c r="D20" s="707" t="s">
        <v>21</v>
      </c>
      <c r="E20" s="706"/>
      <c r="F20" s="708" t="s">
        <v>22</v>
      </c>
      <c r="G20" s="709"/>
      <c r="H20" s="240"/>
      <c r="I20" s="700" t="s">
        <v>35</v>
      </c>
    </row>
    <row r="21" spans="1:9" ht="14.25" x14ac:dyDescent="0.2">
      <c r="A21" s="241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1"/>
    </row>
    <row r="22" spans="1:9" x14ac:dyDescent="0.2">
      <c r="A22" s="242" t="s">
        <v>25</v>
      </c>
      <c r="B22" s="4"/>
      <c r="C22" s="6"/>
      <c r="D22" s="41">
        <f>+E22/(1000*0.3048^3)</f>
        <v>6685.5674193312771</v>
      </c>
      <c r="E22" s="41">
        <f>+'Balance Volumétrico'!G44</f>
        <v>189314.18699367714</v>
      </c>
      <c r="F22" s="42">
        <f>G22*0.9478</f>
        <v>6520.8596339117848</v>
      </c>
      <c r="G22" s="42">
        <f>'Balance de Energía'!G44</f>
        <v>6879.9953934498681</v>
      </c>
      <c r="H22" s="68"/>
      <c r="I22" s="243">
        <f>IF(I23&gt;I24,I23,I24)</f>
        <v>14</v>
      </c>
    </row>
    <row r="23" spans="1:9" x14ac:dyDescent="0.2">
      <c r="A23" s="242" t="str">
        <f>B13</f>
        <v>MONSANTO</v>
      </c>
      <c r="B23" s="71"/>
      <c r="C23" s="6"/>
      <c r="D23" s="64">
        <f>+E23/(1000*0.3048^3)</f>
        <v>128.36590749544979</v>
      </c>
      <c r="E23" s="64">
        <f>+'Ajuste Volumétrico'!B44</f>
        <v>3634.9177101915152</v>
      </c>
      <c r="F23" s="65">
        <f>G23*0.9478</f>
        <v>125.07397612569036</v>
      </c>
      <c r="G23" s="65">
        <f>+'Balance de Energía'!B44</f>
        <v>131.96241414400757</v>
      </c>
      <c r="H23" s="69">
        <f>F23/$F$27</f>
        <v>1.918059629366075E-2</v>
      </c>
      <c r="I23" s="244">
        <f>'Dias Trabajados'!B42</f>
        <v>8</v>
      </c>
    </row>
    <row r="24" spans="1:9" ht="13.5" thickBot="1" x14ac:dyDescent="0.25">
      <c r="A24" s="245" t="s">
        <v>114</v>
      </c>
      <c r="B24" s="246"/>
      <c r="C24" s="247"/>
      <c r="D24" s="248">
        <f>+E24/(1000*0.3048^3)</f>
        <v>1170.5577887724505</v>
      </c>
      <c r="E24" s="248">
        <f>+'Ajuste Volumétrico'!C44</f>
        <v>33146.505331740227</v>
      </c>
      <c r="F24" s="249">
        <f>G24*0.9478</f>
        <v>1142.0734530016327</v>
      </c>
      <c r="G24" s="249">
        <f>+'Balance de Energía'!C44</f>
        <v>1204.9730460029889</v>
      </c>
      <c r="H24" s="250">
        <f>F24/$F$27</f>
        <v>0.17514154837228366</v>
      </c>
      <c r="I24" s="251">
        <f>'Dias Trabajados'!C42</f>
        <v>14</v>
      </c>
    </row>
    <row r="25" spans="1:9" ht="14.25" thickTop="1" thickBot="1" x14ac:dyDescent="0.25">
      <c r="A25" s="338" t="s">
        <v>225</v>
      </c>
      <c r="B25" s="71"/>
      <c r="C25" s="4"/>
      <c r="D25" s="248">
        <f t="shared" ref="D25:D26" si="0">+E25/(1000*0.3048^3)</f>
        <v>1620.2137704594168</v>
      </c>
      <c r="E25" s="248">
        <f>+'Ajuste Volumétrico'!D44</f>
        <v>45879.344784345216</v>
      </c>
      <c r="F25" s="249">
        <f t="shared" ref="F25:F26" si="1">G25*0.9478</f>
        <v>1580.0312136295281</v>
      </c>
      <c r="G25" s="249">
        <f>+'Balance de Energía'!D44</f>
        <v>1667.0512910208147</v>
      </c>
      <c r="H25" s="250">
        <f t="shared" ref="H25:H26" si="2">F25/$F$27</f>
        <v>0.24230412895449591</v>
      </c>
      <c r="I25" s="251">
        <f>'Dias Trabajados'!C43</f>
        <v>14</v>
      </c>
    </row>
    <row r="26" spans="1:9" ht="14.25" thickTop="1" thickBot="1" x14ac:dyDescent="0.25">
      <c r="A26" s="338" t="s">
        <v>227</v>
      </c>
      <c r="B26" s="71"/>
      <c r="C26" s="4"/>
      <c r="D26" s="248">
        <f t="shared" si="0"/>
        <v>3766.4299526039604</v>
      </c>
      <c r="E26" s="248">
        <f>+'Ajuste Volumétrico'!E44</f>
        <v>106653.41916740019</v>
      </c>
      <c r="F26" s="249">
        <f t="shared" si="1"/>
        <v>3673.6809911549331</v>
      </c>
      <c r="G26" s="249">
        <f>+'Balance de Energía'!E44</f>
        <v>3876.0086422820564</v>
      </c>
      <c r="H26" s="250">
        <f t="shared" si="2"/>
        <v>0.56337372637955963</v>
      </c>
      <c r="I26" s="251">
        <f>'Dias Trabajados'!C44</f>
        <v>0</v>
      </c>
    </row>
    <row r="27" spans="1:9" ht="13.5" thickTop="1" x14ac:dyDescent="0.2">
      <c r="C27" s="43" t="s">
        <v>3</v>
      </c>
      <c r="D27" s="239">
        <f>SUM(D23:D26)</f>
        <v>6685.5674193312771</v>
      </c>
      <c r="E27" s="239">
        <f t="shared" ref="E27:H27" si="3">SUM(E23:E26)</f>
        <v>189314.18699367714</v>
      </c>
      <c r="F27" s="239">
        <f t="shared" si="3"/>
        <v>6520.8596339117848</v>
      </c>
      <c r="G27" s="239">
        <f t="shared" si="3"/>
        <v>6879.9953934498681</v>
      </c>
      <c r="H27" s="239">
        <f t="shared" si="3"/>
        <v>1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6" t="s">
        <v>4</v>
      </c>
      <c r="B30" s="697"/>
      <c r="C30" s="698" t="s">
        <v>27</v>
      </c>
      <c r="D30" s="699"/>
      <c r="F30" s="96"/>
    </row>
    <row r="31" spans="1:9" x14ac:dyDescent="0.2">
      <c r="A31" s="254" t="s">
        <v>5</v>
      </c>
      <c r="B31" s="2" t="s">
        <v>6</v>
      </c>
      <c r="C31" s="48" t="s">
        <v>62</v>
      </c>
      <c r="D31" s="255" t="s">
        <v>14</v>
      </c>
      <c r="F31" s="96"/>
    </row>
    <row r="32" spans="1:9" x14ac:dyDescent="0.2">
      <c r="A32" s="256">
        <f>F11</f>
        <v>42401</v>
      </c>
      <c r="B32" s="49">
        <f>G11</f>
        <v>42414</v>
      </c>
      <c r="C32" s="50">
        <f>'Balance de Energía'!H44</f>
        <v>6879.9960000000001</v>
      </c>
      <c r="D32" s="257">
        <f>C32*0.9478</f>
        <v>6520.8602087999998</v>
      </c>
      <c r="F32" s="96"/>
    </row>
    <row r="33" spans="1:6" ht="13.5" thickBot="1" x14ac:dyDescent="0.25">
      <c r="A33" s="258"/>
      <c r="B33" s="259"/>
      <c r="C33" s="260"/>
      <c r="D33" s="261"/>
      <c r="F33" s="96"/>
    </row>
    <row r="34" spans="1:6" ht="13.5" thickTop="1" x14ac:dyDescent="0.2">
      <c r="A34" s="252"/>
      <c r="B34" s="252"/>
      <c r="C34" s="253">
        <f>SUM(C32:C33)</f>
        <v>6879.9960000000001</v>
      </c>
      <c r="D34" s="253">
        <f>SUM(D32:D33)</f>
        <v>6520.8602087999998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>
        <f>(F22-F27)/F22</f>
        <v>0</v>
      </c>
      <c r="E39" s="9" t="s">
        <v>151</v>
      </c>
      <c r="F39" s="9" t="str">
        <f>IF(D39&gt;0,"Igasamex",IF(D39=0," ","Usuarios"))</f>
        <v xml:space="preserve"> </v>
      </c>
    </row>
    <row r="40" spans="1:6" x14ac:dyDescent="0.2">
      <c r="A40" s="56" t="s">
        <v>30</v>
      </c>
      <c r="D40" s="411">
        <f>(F22-D34)/F22</f>
        <v>-8.8161415398697178E-8</v>
      </c>
      <c r="E40" s="9" t="s">
        <v>151</v>
      </c>
      <c r="F40" s="9" t="str">
        <f>IF(D40&gt;0,"Igasamex",IF(D40=0," ","Pemex"))</f>
        <v>Pemex</v>
      </c>
    </row>
    <row r="41" spans="1:6" x14ac:dyDescent="0.2">
      <c r="A41" s="56" t="s">
        <v>36</v>
      </c>
      <c r="D41" s="412">
        <f>(F27-D34)/F27</f>
        <v>-8.8161415398697178E-8</v>
      </c>
      <c r="E41" s="9" t="s">
        <v>151</v>
      </c>
      <c r="F41" s="9" t="str">
        <f>IF(D41&gt;0,"Usuarios",IF(D41=0," ","Pemex"))</f>
        <v>Pemex</v>
      </c>
    </row>
    <row r="42" spans="1:6" ht="13.5" thickBot="1" x14ac:dyDescent="0.25">
      <c r="A42" s="56" t="s">
        <v>31</v>
      </c>
      <c r="D42" s="262">
        <f>'Balance de Energía'!L42</f>
        <v>981.52042002883081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E3" sqref="D3:E27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10" t="s">
        <v>67</v>
      </c>
      <c r="B1" s="710" t="s">
        <v>80</v>
      </c>
      <c r="C1" s="710" t="s">
        <v>81</v>
      </c>
      <c r="D1" s="710" t="s">
        <v>4</v>
      </c>
      <c r="E1" s="710" t="s">
        <v>82</v>
      </c>
      <c r="F1" s="710" t="s">
        <v>83</v>
      </c>
      <c r="G1" s="724" t="s">
        <v>222</v>
      </c>
      <c r="H1" s="721" t="s">
        <v>84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12" t="s">
        <v>85</v>
      </c>
      <c r="V1" s="713"/>
      <c r="W1" s="713"/>
      <c r="X1" s="713"/>
      <c r="Y1" s="713"/>
      <c r="Z1" s="713"/>
      <c r="AA1" s="713"/>
      <c r="AB1" s="713"/>
      <c r="AC1" s="713"/>
      <c r="AD1" s="713"/>
      <c r="AE1" s="713"/>
      <c r="AF1" s="714"/>
      <c r="AG1" s="620"/>
      <c r="AH1" s="718" t="s">
        <v>86</v>
      </c>
      <c r="AI1" s="719"/>
      <c r="AJ1" s="719"/>
      <c r="AK1" s="719"/>
      <c r="AL1" s="719"/>
      <c r="AM1" s="719"/>
      <c r="AN1" s="719"/>
      <c r="AO1" s="719"/>
      <c r="AP1" s="719"/>
      <c r="AQ1" s="719"/>
      <c r="AR1" s="719"/>
      <c r="AS1" s="719"/>
      <c r="AT1" s="720"/>
      <c r="AU1" s="390" t="s">
        <v>152</v>
      </c>
      <c r="AV1" s="715" t="s">
        <v>87</v>
      </c>
      <c r="AW1" s="715" t="s">
        <v>88</v>
      </c>
      <c r="AX1" s="715" t="s">
        <v>89</v>
      </c>
      <c r="AY1" s="715" t="s">
        <v>90</v>
      </c>
      <c r="AZ1" s="715" t="s">
        <v>91</v>
      </c>
      <c r="BA1" s="715" t="s">
        <v>92</v>
      </c>
      <c r="BB1" s="716" t="s">
        <v>93</v>
      </c>
      <c r="BC1" s="728" t="s">
        <v>94</v>
      </c>
      <c r="BD1" s="728"/>
      <c r="BE1" s="728"/>
      <c r="BF1" s="728"/>
      <c r="BG1" s="728"/>
      <c r="BH1" s="728"/>
      <c r="BI1" s="728"/>
      <c r="BJ1" s="728"/>
      <c r="BK1" s="728"/>
      <c r="BL1" s="728"/>
      <c r="BM1" s="728"/>
      <c r="BN1" s="729"/>
      <c r="BO1" s="726" t="s">
        <v>154</v>
      </c>
      <c r="BP1" s="727"/>
    </row>
    <row r="2" spans="1:68" ht="26.25" customHeight="1" thickBot="1" x14ac:dyDescent="0.25">
      <c r="A2" s="711"/>
      <c r="B2" s="711"/>
      <c r="C2" s="711"/>
      <c r="D2" s="711"/>
      <c r="E2" s="711"/>
      <c r="F2" s="711"/>
      <c r="G2" s="725"/>
      <c r="H2" s="626" t="s">
        <v>95</v>
      </c>
      <c r="I2" s="317" t="s">
        <v>96</v>
      </c>
      <c r="J2" s="317" t="s">
        <v>104</v>
      </c>
      <c r="K2" s="317" t="s">
        <v>105</v>
      </c>
      <c r="L2" s="278" t="s">
        <v>99</v>
      </c>
      <c r="M2" s="317" t="s">
        <v>100</v>
      </c>
      <c r="N2" s="627" t="s">
        <v>101</v>
      </c>
      <c r="O2" s="627" t="s">
        <v>102</v>
      </c>
      <c r="P2" s="627" t="s">
        <v>92</v>
      </c>
      <c r="Q2" s="628" t="s">
        <v>103</v>
      </c>
      <c r="R2" s="317" t="s">
        <v>104</v>
      </c>
      <c r="S2" s="629" t="s">
        <v>105</v>
      </c>
      <c r="T2" s="630" t="s">
        <v>92</v>
      </c>
      <c r="U2" s="626" t="s">
        <v>95</v>
      </c>
      <c r="V2" s="317" t="s">
        <v>96</v>
      </c>
      <c r="W2" s="317" t="s">
        <v>104</v>
      </c>
      <c r="X2" s="317" t="s">
        <v>105</v>
      </c>
      <c r="Y2" s="278" t="s">
        <v>99</v>
      </c>
      <c r="Z2" s="317" t="s">
        <v>100</v>
      </c>
      <c r="AA2" s="627" t="s">
        <v>101</v>
      </c>
      <c r="AB2" s="627" t="s">
        <v>102</v>
      </c>
      <c r="AC2" s="627" t="s">
        <v>92</v>
      </c>
      <c r="AD2" s="628" t="s">
        <v>103</v>
      </c>
      <c r="AE2" s="317" t="s">
        <v>104</v>
      </c>
      <c r="AF2" s="629" t="s">
        <v>105</v>
      </c>
      <c r="AG2" s="630" t="s">
        <v>92</v>
      </c>
      <c r="AH2" s="626" t="s">
        <v>95</v>
      </c>
      <c r="AI2" s="317" t="s">
        <v>96</v>
      </c>
      <c r="AJ2" s="317" t="s">
        <v>104</v>
      </c>
      <c r="AK2" s="317" t="s">
        <v>105</v>
      </c>
      <c r="AL2" s="278" t="s">
        <v>99</v>
      </c>
      <c r="AM2" s="317" t="s">
        <v>100</v>
      </c>
      <c r="AN2" s="627" t="s">
        <v>101</v>
      </c>
      <c r="AO2" s="627" t="s">
        <v>102</v>
      </c>
      <c r="AP2" s="627" t="s">
        <v>92</v>
      </c>
      <c r="AQ2" s="628" t="s">
        <v>103</v>
      </c>
      <c r="AR2" s="317" t="s">
        <v>104</v>
      </c>
      <c r="AS2" s="629" t="s">
        <v>105</v>
      </c>
      <c r="AT2" s="630" t="s">
        <v>92</v>
      </c>
      <c r="AU2" s="391" t="s">
        <v>15</v>
      </c>
      <c r="AV2" s="715"/>
      <c r="AW2" s="715"/>
      <c r="AX2" s="715"/>
      <c r="AY2" s="715"/>
      <c r="AZ2" s="715"/>
      <c r="BA2" s="715"/>
      <c r="BB2" s="717"/>
      <c r="BC2" s="273" t="s">
        <v>95</v>
      </c>
      <c r="BD2" s="274" t="s">
        <v>96</v>
      </c>
      <c r="BE2" s="274" t="s">
        <v>97</v>
      </c>
      <c r="BF2" s="274" t="s">
        <v>98</v>
      </c>
      <c r="BG2" s="274" t="s">
        <v>99</v>
      </c>
      <c r="BH2" s="274" t="s">
        <v>100</v>
      </c>
      <c r="BI2" s="275" t="s">
        <v>101</v>
      </c>
      <c r="BJ2" s="275" t="s">
        <v>102</v>
      </c>
      <c r="BK2" s="275" t="s">
        <v>92</v>
      </c>
      <c r="BL2" s="276" t="s">
        <v>103</v>
      </c>
      <c r="BM2" s="274" t="s">
        <v>104</v>
      </c>
      <c r="BN2" s="277" t="s">
        <v>105</v>
      </c>
      <c r="BO2" s="416" t="s">
        <v>101</v>
      </c>
      <c r="BP2" s="417" t="s">
        <v>155</v>
      </c>
    </row>
    <row r="3" spans="1:68" x14ac:dyDescent="0.2">
      <c r="A3" s="278" t="s">
        <v>224</v>
      </c>
      <c r="B3" s="279" t="s">
        <v>110</v>
      </c>
      <c r="C3" s="278">
        <v>177</v>
      </c>
      <c r="D3" s="280" t="s">
        <v>228</v>
      </c>
      <c r="E3" s="278" t="s">
        <v>116</v>
      </c>
      <c r="F3" s="281">
        <f>TOTAL!D42</f>
        <v>981.52042002883081</v>
      </c>
      <c r="G3" s="625" t="s">
        <v>223</v>
      </c>
      <c r="H3" s="282"/>
      <c r="I3" s="283"/>
      <c r="J3" s="283"/>
      <c r="K3" s="283"/>
      <c r="L3" s="283"/>
      <c r="M3" s="429"/>
      <c r="N3" s="318"/>
      <c r="O3" s="430"/>
      <c r="P3" s="286"/>
      <c r="Q3" s="283">
        <v>0</v>
      </c>
      <c r="R3" s="283"/>
      <c r="S3" s="624"/>
      <c r="T3" s="287"/>
      <c r="U3" s="288"/>
      <c r="V3" s="289"/>
      <c r="W3" s="289"/>
      <c r="X3" s="289"/>
      <c r="Y3" s="289"/>
      <c r="Z3" s="414">
        <v>9.8651999999999997</v>
      </c>
      <c r="AA3" s="319">
        <v>4.9799999999999997E-2</v>
      </c>
      <c r="AB3" s="415"/>
      <c r="AC3" s="293"/>
      <c r="AD3" s="289"/>
      <c r="AE3" s="289"/>
      <c r="AF3" s="294"/>
      <c r="AG3" s="623"/>
      <c r="AH3" s="295"/>
      <c r="AI3" s="296"/>
      <c r="AJ3" s="296"/>
      <c r="AK3" s="296"/>
      <c r="AL3" s="296"/>
      <c r="AM3" s="297">
        <f>TOTAL!K23</f>
        <v>630.20513520286408</v>
      </c>
      <c r="AN3" s="298">
        <f>AM3</f>
        <v>630.20513520286408</v>
      </c>
      <c r="AO3" s="298">
        <f>AN3</f>
        <v>630.20513520286408</v>
      </c>
      <c r="AP3" s="296"/>
      <c r="AQ3" s="296"/>
      <c r="AR3" s="296"/>
      <c r="AS3" s="622"/>
      <c r="AT3" s="296"/>
      <c r="AU3" s="392">
        <f>AN3*1000/F3</f>
        <v>642.07032512309081</v>
      </c>
      <c r="AV3" s="300"/>
      <c r="AW3" s="301">
        <v>28</v>
      </c>
      <c r="AX3" s="278">
        <f>AV3*AW3</f>
        <v>0</v>
      </c>
      <c r="AY3" s="302" t="s">
        <v>118</v>
      </c>
      <c r="AZ3" s="303">
        <f>AM3</f>
        <v>630.20513520286408</v>
      </c>
      <c r="BA3" s="304"/>
      <c r="BB3" s="301">
        <f>AN3/AW3</f>
        <v>22.507326257245147</v>
      </c>
      <c r="BC3" s="305"/>
      <c r="BD3" s="306"/>
      <c r="BE3" s="306"/>
      <c r="BF3" s="306"/>
      <c r="BG3" s="306"/>
      <c r="BH3" s="306"/>
      <c r="BI3" s="306"/>
      <c r="BJ3" s="306"/>
      <c r="BK3" s="306"/>
      <c r="BL3" s="306"/>
      <c r="BM3" s="306"/>
      <c r="BN3" s="307"/>
      <c r="BO3" s="418"/>
      <c r="BP3" s="419"/>
    </row>
    <row r="4" spans="1:68" ht="13.5" thickBot="1" x14ac:dyDescent="0.25">
      <c r="A4" s="278" t="s">
        <v>224</v>
      </c>
      <c r="B4" s="279" t="s">
        <v>110</v>
      </c>
      <c r="C4" s="278">
        <v>205</v>
      </c>
      <c r="D4" s="280" t="str">
        <f>D3</f>
        <v>01/02/2016 al 28/02/2016</v>
      </c>
      <c r="E4" s="308" t="s">
        <v>117</v>
      </c>
      <c r="F4" s="281">
        <f>TOTAL!D42</f>
        <v>981.52042002883081</v>
      </c>
      <c r="G4" s="625" t="s">
        <v>223</v>
      </c>
      <c r="H4" s="282"/>
      <c r="I4" s="283"/>
      <c r="J4" s="283"/>
      <c r="K4" s="283"/>
      <c r="L4" s="283"/>
      <c r="M4" s="429"/>
      <c r="N4" s="318"/>
      <c r="O4" s="430"/>
      <c r="P4" s="310" t="str">
        <f>IF(BA4&lt;&gt;0,1,"")</f>
        <v/>
      </c>
      <c r="Q4" s="283">
        <v>0</v>
      </c>
      <c r="R4" s="283"/>
      <c r="S4" s="624"/>
      <c r="T4" s="287"/>
      <c r="U4" s="288"/>
      <c r="V4" s="289"/>
      <c r="W4" s="289"/>
      <c r="X4" s="289"/>
      <c r="Y4" s="289"/>
      <c r="Z4" s="414">
        <v>2.9148000000000001</v>
      </c>
      <c r="AA4" s="319">
        <v>4.9799999999999997E-2</v>
      </c>
      <c r="AB4" s="415"/>
      <c r="AC4" s="293">
        <f>BA4</f>
        <v>0</v>
      </c>
      <c r="AD4" s="289"/>
      <c r="AE4" s="289"/>
      <c r="AF4" s="294"/>
      <c r="AG4" s="623"/>
      <c r="AH4" s="295"/>
      <c r="AI4" s="296"/>
      <c r="AJ4" s="296"/>
      <c r="AK4" s="296"/>
      <c r="AL4" s="296"/>
      <c r="AM4" s="296">
        <f>TOTAL!K24</f>
        <v>2364.5957364489286</v>
      </c>
      <c r="AN4" s="298">
        <f>AM4</f>
        <v>2364.5957364489286</v>
      </c>
      <c r="AO4" s="296">
        <f>AN4</f>
        <v>2364.5957364489286</v>
      </c>
      <c r="AP4" s="313" t="str">
        <f>IF(BA4&lt;&gt;0,1,"")</f>
        <v/>
      </c>
      <c r="AQ4" s="296"/>
      <c r="AR4" s="296"/>
      <c r="AS4" s="622"/>
      <c r="AT4" s="296"/>
      <c r="AU4" s="392">
        <f>AN4*1000/F4</f>
        <v>2409.115172947163</v>
      </c>
      <c r="AV4" s="300"/>
      <c r="AW4" s="301">
        <v>28</v>
      </c>
      <c r="AX4" s="278">
        <f>AV4*AW4</f>
        <v>0</v>
      </c>
      <c r="AY4" s="302" t="s">
        <v>121</v>
      </c>
      <c r="AZ4" s="278">
        <f>AM4</f>
        <v>2364.5957364489286</v>
      </c>
      <c r="BA4" s="315">
        <f>IF(AZ4&lt;AX4,((AX4-AZ4)*Z4),0)</f>
        <v>0</v>
      </c>
      <c r="BB4" s="301">
        <f>AN4/AW4</f>
        <v>84.449847730318879</v>
      </c>
      <c r="BC4" s="305"/>
      <c r="BD4" s="306"/>
      <c r="BE4" s="306"/>
      <c r="BF4" s="306"/>
      <c r="BG4" s="306"/>
      <c r="BH4" s="306"/>
      <c r="BI4" s="306"/>
      <c r="BJ4" s="306"/>
      <c r="BK4" s="306"/>
      <c r="BL4" s="306"/>
      <c r="BM4" s="306"/>
      <c r="BN4" s="307"/>
      <c r="BO4" s="420"/>
      <c r="BP4" s="421"/>
    </row>
    <row r="5" spans="1:68" x14ac:dyDescent="0.2">
      <c r="A5" s="278" t="s">
        <v>224</v>
      </c>
      <c r="B5" s="279" t="s">
        <v>110</v>
      </c>
      <c r="C5" s="278">
        <v>334</v>
      </c>
      <c r="D5" s="280" t="str">
        <f>D4</f>
        <v>01/02/2016 al 28/02/2016</v>
      </c>
      <c r="E5" s="631" t="s">
        <v>225</v>
      </c>
      <c r="F5" s="281">
        <f>TOTAL!D42</f>
        <v>981.52042002883081</v>
      </c>
      <c r="G5" s="618" t="s">
        <v>223</v>
      </c>
      <c r="H5" s="282"/>
      <c r="I5" s="283"/>
      <c r="J5" s="283"/>
      <c r="K5" s="283"/>
      <c r="L5" s="283"/>
      <c r="M5" s="283"/>
      <c r="N5" s="283"/>
      <c r="O5" s="283"/>
      <c r="P5" s="310"/>
      <c r="Q5" s="283">
        <v>0</v>
      </c>
      <c r="R5" s="283"/>
      <c r="S5" s="287"/>
      <c r="T5" s="619"/>
      <c r="U5" s="288"/>
      <c r="V5" s="289"/>
      <c r="W5" s="289"/>
      <c r="X5" s="289"/>
      <c r="Y5" s="289"/>
      <c r="Z5" s="290">
        <v>2.8056000000000001</v>
      </c>
      <c r="AA5" s="291">
        <v>0.10299999999999999</v>
      </c>
      <c r="AB5" s="292"/>
      <c r="AC5" s="293"/>
      <c r="AD5" s="289"/>
      <c r="AE5" s="289"/>
      <c r="AF5" s="294"/>
      <c r="AG5" s="621"/>
      <c r="AH5" s="295"/>
      <c r="AI5" s="296"/>
      <c r="AJ5" s="296"/>
      <c r="AK5" s="296"/>
      <c r="AL5" s="296"/>
      <c r="AM5" s="296"/>
      <c r="AN5" s="312"/>
      <c r="AO5" s="296"/>
      <c r="AP5" s="296"/>
      <c r="AQ5" s="296"/>
      <c r="AR5" s="296"/>
      <c r="AS5" s="299"/>
      <c r="AT5" s="389"/>
      <c r="AU5" s="389"/>
      <c r="AV5" s="300"/>
      <c r="AW5" s="314">
        <v>28</v>
      </c>
      <c r="AX5" s="278"/>
      <c r="AY5" s="302"/>
      <c r="AZ5" s="280"/>
      <c r="BA5" s="304"/>
      <c r="BB5" s="301"/>
      <c r="BC5" s="305"/>
      <c r="BD5" s="306"/>
      <c r="BE5" s="306"/>
      <c r="BF5" s="306"/>
      <c r="BG5" s="306"/>
      <c r="BH5" s="306"/>
      <c r="BI5" s="306"/>
      <c r="BJ5" s="306"/>
      <c r="BK5" s="306"/>
      <c r="BL5" s="306"/>
      <c r="BM5" s="306"/>
      <c r="BN5" s="307"/>
    </row>
    <row r="6" spans="1:68" x14ac:dyDescent="0.2">
      <c r="A6" s="278" t="s">
        <v>224</v>
      </c>
      <c r="B6" s="279" t="s">
        <v>110</v>
      </c>
      <c r="C6" s="278">
        <v>335</v>
      </c>
      <c r="D6" s="280" t="str">
        <f>D5</f>
        <v>01/02/2016 al 28/02/2016</v>
      </c>
      <c r="E6" s="631" t="s">
        <v>227</v>
      </c>
      <c r="F6" s="281">
        <f>TOTAL!D42</f>
        <v>981.52042002883081</v>
      </c>
      <c r="G6" s="618" t="s">
        <v>223</v>
      </c>
      <c r="H6" s="282"/>
      <c r="I6" s="283"/>
      <c r="J6" s="283"/>
      <c r="K6" s="283"/>
      <c r="L6" s="283"/>
      <c r="M6" s="283"/>
      <c r="N6" s="284"/>
      <c r="O6" s="285"/>
      <c r="P6" s="316"/>
      <c r="Q6" s="283">
        <v>0</v>
      </c>
      <c r="R6" s="283"/>
      <c r="S6" s="287"/>
      <c r="T6" s="619"/>
      <c r="U6" s="288"/>
      <c r="V6" s="289"/>
      <c r="W6" s="289"/>
      <c r="X6" s="289"/>
      <c r="Y6" s="289"/>
      <c r="Z6" s="290">
        <v>3.5150999999999999</v>
      </c>
      <c r="AA6" s="291">
        <v>0.10299999999999999</v>
      </c>
      <c r="AB6" s="292"/>
      <c r="AC6" s="293"/>
      <c r="AD6" s="289"/>
      <c r="AE6" s="289"/>
      <c r="AF6" s="294"/>
      <c r="AG6" s="621"/>
      <c r="AH6" s="295"/>
      <c r="AI6" s="296"/>
      <c r="AJ6" s="296"/>
      <c r="AK6" s="296"/>
      <c r="AL6" s="296"/>
      <c r="AM6" s="296"/>
      <c r="AN6" s="312"/>
      <c r="AO6" s="296"/>
      <c r="AP6" s="296"/>
      <c r="AQ6" s="296"/>
      <c r="AR6" s="296"/>
      <c r="AS6" s="299"/>
      <c r="AT6" s="389"/>
      <c r="AU6" s="389"/>
      <c r="AV6" s="300"/>
      <c r="AW6" s="314">
        <v>28</v>
      </c>
      <c r="AX6" s="278"/>
      <c r="AY6" s="302"/>
      <c r="AZ6" s="278"/>
      <c r="BA6" s="304"/>
      <c r="BB6" s="301"/>
      <c r="BC6" s="305"/>
      <c r="BD6" s="306"/>
      <c r="BE6" s="306"/>
      <c r="BF6" s="306"/>
      <c r="BG6" s="306"/>
      <c r="BH6" s="306"/>
      <c r="BI6" s="306"/>
      <c r="BJ6" s="306"/>
      <c r="BK6" s="306"/>
      <c r="BL6" s="306"/>
      <c r="BM6" s="306"/>
      <c r="BN6" s="307"/>
    </row>
    <row r="7" spans="1:68" x14ac:dyDescent="0.2">
      <c r="A7" s="278"/>
      <c r="B7" s="279"/>
      <c r="C7" s="278"/>
      <c r="D7" s="280"/>
      <c r="E7" s="308"/>
      <c r="F7" s="281"/>
      <c r="G7" s="618"/>
      <c r="H7" s="282"/>
      <c r="I7" s="283"/>
      <c r="J7" s="283"/>
      <c r="K7" s="283"/>
      <c r="L7" s="283"/>
      <c r="M7" s="283"/>
      <c r="N7" s="284"/>
      <c r="O7" s="285"/>
      <c r="P7" s="310"/>
      <c r="Q7" s="283"/>
      <c r="R7" s="283"/>
      <c r="S7" s="287"/>
      <c r="T7" s="619"/>
      <c r="U7" s="288"/>
      <c r="V7" s="289"/>
      <c r="W7" s="289"/>
      <c r="X7" s="289"/>
      <c r="Y7" s="289"/>
      <c r="Z7" s="290"/>
      <c r="AA7" s="291"/>
      <c r="AB7" s="292"/>
      <c r="AC7" s="293"/>
      <c r="AD7" s="289"/>
      <c r="AE7" s="289"/>
      <c r="AF7" s="294"/>
      <c r="AG7" s="621"/>
      <c r="AH7" s="295"/>
      <c r="AI7" s="296"/>
      <c r="AJ7" s="296"/>
      <c r="AK7" s="296"/>
      <c r="AL7" s="296"/>
      <c r="AM7" s="296"/>
      <c r="AN7" s="312"/>
      <c r="AO7" s="296"/>
      <c r="AP7" s="296"/>
      <c r="AQ7" s="296"/>
      <c r="AR7" s="296"/>
      <c r="AS7" s="299"/>
      <c r="AT7" s="389"/>
      <c r="AU7" s="389"/>
      <c r="AV7" s="300"/>
      <c r="AW7" s="314"/>
      <c r="AX7" s="278"/>
      <c r="AY7" s="302"/>
      <c r="AZ7" s="278"/>
      <c r="BA7" s="304"/>
      <c r="BB7" s="301"/>
      <c r="BC7" s="305"/>
      <c r="BD7" s="306"/>
      <c r="BE7" s="306"/>
      <c r="BF7" s="306"/>
      <c r="BG7" s="306"/>
      <c r="BH7" s="306"/>
      <c r="BI7" s="306"/>
      <c r="BJ7" s="306"/>
      <c r="BK7" s="306"/>
      <c r="BL7" s="306"/>
      <c r="BM7" s="306"/>
      <c r="BN7" s="307"/>
    </row>
    <row r="8" spans="1:68" x14ac:dyDescent="0.2">
      <c r="A8" s="278"/>
      <c r="B8" s="279"/>
      <c r="C8" s="278"/>
      <c r="D8" s="280"/>
      <c r="E8" s="308"/>
      <c r="F8" s="281"/>
      <c r="G8" s="618"/>
      <c r="H8" s="282"/>
      <c r="I8" s="283"/>
      <c r="J8" s="283"/>
      <c r="K8" s="283"/>
      <c r="L8" s="283"/>
      <c r="M8" s="283"/>
      <c r="N8" s="309"/>
      <c r="O8" s="285"/>
      <c r="P8" s="310"/>
      <c r="Q8" s="283"/>
      <c r="R8" s="283"/>
      <c r="S8" s="287"/>
      <c r="T8" s="619"/>
      <c r="U8" s="288"/>
      <c r="V8" s="289"/>
      <c r="W8" s="289"/>
      <c r="X8" s="289"/>
      <c r="Y8" s="289"/>
      <c r="Z8" s="290"/>
      <c r="AA8" s="311"/>
      <c r="AB8" s="292"/>
      <c r="AC8" s="291"/>
      <c r="AD8" s="289"/>
      <c r="AE8" s="289"/>
      <c r="AF8" s="294"/>
      <c r="AG8" s="621"/>
      <c r="AH8" s="295"/>
      <c r="AI8" s="296"/>
      <c r="AJ8" s="296"/>
      <c r="AK8" s="296"/>
      <c r="AL8" s="296"/>
      <c r="AM8" s="296"/>
      <c r="AN8" s="312"/>
      <c r="AO8" s="296"/>
      <c r="AP8" s="296"/>
      <c r="AQ8" s="296"/>
      <c r="AR8" s="296"/>
      <c r="AS8" s="299"/>
      <c r="AT8" s="389"/>
      <c r="AU8" s="389"/>
      <c r="AV8" s="300"/>
      <c r="AW8" s="314"/>
      <c r="AX8" s="278"/>
      <c r="AY8" s="302"/>
      <c r="AZ8" s="278"/>
      <c r="BA8" s="315"/>
      <c r="BB8" s="301"/>
      <c r="BC8" s="305"/>
      <c r="BD8" s="306"/>
      <c r="BE8" s="306"/>
      <c r="BF8" s="306"/>
      <c r="BG8" s="306"/>
      <c r="BH8" s="306"/>
      <c r="BI8" s="306"/>
      <c r="BJ8" s="306"/>
      <c r="BK8" s="306"/>
      <c r="BL8" s="306"/>
      <c r="BM8" s="306"/>
      <c r="BN8" s="307"/>
    </row>
    <row r="9" spans="1:68" ht="13.5" thickBot="1" x14ac:dyDescent="0.25">
      <c r="A9" s="278"/>
      <c r="B9" s="279"/>
      <c r="C9" s="317"/>
      <c r="D9" s="280"/>
      <c r="E9" s="308"/>
      <c r="F9" s="281"/>
      <c r="G9" s="618"/>
      <c r="H9" s="282"/>
      <c r="I9" s="283"/>
      <c r="J9" s="283"/>
      <c r="K9" s="283"/>
      <c r="L9" s="283"/>
      <c r="M9" s="283"/>
      <c r="N9" s="318"/>
      <c r="O9" s="285"/>
      <c r="P9" s="310"/>
      <c r="Q9" s="283"/>
      <c r="R9" s="283"/>
      <c r="S9" s="287"/>
      <c r="T9" s="619"/>
      <c r="U9" s="288"/>
      <c r="V9" s="289"/>
      <c r="W9" s="289"/>
      <c r="X9" s="289"/>
      <c r="Y9" s="289"/>
      <c r="Z9" s="290"/>
      <c r="AA9" s="319"/>
      <c r="AB9" s="292"/>
      <c r="AC9" s="293"/>
      <c r="AD9" s="289"/>
      <c r="AE9" s="289"/>
      <c r="AF9" s="294"/>
      <c r="AG9" s="621"/>
      <c r="AH9" s="295"/>
      <c r="AI9" s="296"/>
      <c r="AJ9" s="296"/>
      <c r="AK9" s="296"/>
      <c r="AL9" s="296"/>
      <c r="AM9" s="296"/>
      <c r="AN9" s="312"/>
      <c r="AO9" s="296"/>
      <c r="AP9" s="296"/>
      <c r="AQ9" s="296"/>
      <c r="AR9" s="296"/>
      <c r="AS9" s="299"/>
      <c r="AT9" s="389"/>
      <c r="AU9" s="389"/>
      <c r="AV9" s="300"/>
      <c r="AW9" s="314"/>
      <c r="AX9" s="278"/>
      <c r="AY9" s="302"/>
      <c r="AZ9" s="278"/>
      <c r="BA9" s="315"/>
      <c r="BB9" s="301"/>
      <c r="BC9" s="320"/>
      <c r="BD9" s="321"/>
      <c r="BE9" s="321"/>
      <c r="BF9" s="321"/>
      <c r="BG9" s="321"/>
      <c r="BH9" s="321"/>
      <c r="BI9" s="321"/>
      <c r="BJ9" s="321"/>
      <c r="BK9" s="321"/>
      <c r="BL9" s="321"/>
      <c r="BM9" s="321"/>
      <c r="BN9" s="322"/>
    </row>
    <row r="24" spans="1:13" ht="13.5" thickBot="1" x14ac:dyDescent="0.25"/>
    <row r="25" spans="1:13" x14ac:dyDescent="0.2">
      <c r="A25" s="323" t="s">
        <v>106</v>
      </c>
      <c r="B25" s="324" t="s">
        <v>107</v>
      </c>
      <c r="C25" s="325" t="s">
        <v>108</v>
      </c>
      <c r="D25" s="326"/>
    </row>
    <row r="26" spans="1:13" x14ac:dyDescent="0.2">
      <c r="A26" s="327"/>
      <c r="B26" s="328"/>
      <c r="C26" s="329"/>
      <c r="D26" s="330"/>
    </row>
    <row r="27" spans="1:13" x14ac:dyDescent="0.2">
      <c r="A27" s="331"/>
      <c r="B27" s="328"/>
      <c r="C27" s="329"/>
      <c r="D27" s="330"/>
    </row>
    <row r="28" spans="1:13" x14ac:dyDescent="0.2">
      <c r="A28" s="331"/>
      <c r="B28" s="328"/>
      <c r="C28" s="329"/>
      <c r="D28" s="330"/>
    </row>
    <row r="29" spans="1:13" x14ac:dyDescent="0.2">
      <c r="A29" s="331"/>
      <c r="B29" s="328"/>
      <c r="C29" s="329"/>
      <c r="D29" s="330"/>
    </row>
    <row r="30" spans="1:13" ht="13.5" thickBot="1" x14ac:dyDescent="0.25">
      <c r="A30" s="332"/>
      <c r="B30" s="333"/>
      <c r="C30" s="334"/>
      <c r="D30" s="330"/>
    </row>
    <row r="31" spans="1:13" ht="28.5" customHeight="1" thickBot="1" x14ac:dyDescent="0.4">
      <c r="A31" s="335" t="s">
        <v>109</v>
      </c>
      <c r="B31" s="335"/>
      <c r="C31" s="4"/>
      <c r="D31" s="336"/>
      <c r="E31" s="422" t="s">
        <v>156</v>
      </c>
    </row>
    <row r="32" spans="1:13" ht="13.5" thickTop="1" x14ac:dyDescent="0.2">
      <c r="C32" s="4"/>
      <c r="D32" s="423"/>
      <c r="E32" s="424"/>
      <c r="F32" s="424"/>
      <c r="G32" s="424"/>
      <c r="H32" s="424"/>
      <c r="I32" s="424"/>
      <c r="J32" s="424"/>
      <c r="K32" s="424"/>
      <c r="L32" s="424"/>
      <c r="M32" s="424"/>
    </row>
    <row r="33" spans="3:13" x14ac:dyDescent="0.2">
      <c r="C33" s="326"/>
      <c r="D33" s="425"/>
      <c r="E33" s="424"/>
      <c r="F33" s="424"/>
      <c r="G33" s="424"/>
      <c r="H33" s="424"/>
      <c r="I33" s="424"/>
      <c r="J33" s="424"/>
      <c r="K33" s="424"/>
      <c r="L33" s="424"/>
      <c r="M33" s="424"/>
    </row>
    <row r="34" spans="3:13" x14ac:dyDescent="0.2">
      <c r="C34" s="337"/>
      <c r="D34" s="426"/>
      <c r="E34" s="424"/>
      <c r="F34" s="424"/>
      <c r="G34" s="424"/>
      <c r="H34" s="424"/>
      <c r="I34" s="424"/>
      <c r="J34" s="424"/>
      <c r="K34" s="424"/>
      <c r="L34" s="424"/>
      <c r="M34" s="424"/>
    </row>
    <row r="35" spans="3:13" x14ac:dyDescent="0.2">
      <c r="C35" s="337"/>
      <c r="D35" s="426"/>
      <c r="E35" s="428"/>
      <c r="F35" s="424"/>
      <c r="G35" s="424"/>
      <c r="H35" s="424"/>
      <c r="I35" s="424"/>
      <c r="J35" s="424"/>
      <c r="K35" s="424"/>
      <c r="L35" s="424"/>
      <c r="M35" s="424"/>
    </row>
    <row r="36" spans="3:13" x14ac:dyDescent="0.2">
      <c r="C36" s="337"/>
      <c r="D36" s="426"/>
      <c r="E36" s="428"/>
      <c r="F36" s="424"/>
      <c r="G36" s="424"/>
      <c r="H36" s="424"/>
      <c r="I36" s="424"/>
      <c r="J36" s="424"/>
      <c r="K36" s="424"/>
      <c r="L36" s="424"/>
      <c r="M36" s="424"/>
    </row>
    <row r="37" spans="3:13" x14ac:dyDescent="0.2">
      <c r="C37" s="337"/>
      <c r="D37" s="426"/>
      <c r="E37" s="424"/>
      <c r="F37" s="424"/>
      <c r="G37" s="424"/>
      <c r="H37" s="424"/>
      <c r="I37" s="424"/>
      <c r="J37" s="424"/>
      <c r="K37" s="424"/>
      <c r="L37" s="424"/>
      <c r="M37" s="424"/>
    </row>
    <row r="38" spans="3:13" x14ac:dyDescent="0.2">
      <c r="C38" s="337"/>
      <c r="D38" s="426"/>
      <c r="E38" s="424"/>
      <c r="F38" s="424"/>
      <c r="G38" s="424"/>
      <c r="H38" s="424"/>
      <c r="I38" s="424"/>
      <c r="J38" s="424"/>
      <c r="K38" s="424"/>
      <c r="L38" s="424"/>
      <c r="M38" s="424"/>
    </row>
    <row r="39" spans="3:13" x14ac:dyDescent="0.2">
      <c r="C39" s="112"/>
      <c r="D39" s="427"/>
      <c r="E39" s="424"/>
      <c r="F39" s="424"/>
      <c r="G39" s="424"/>
      <c r="H39" s="424"/>
      <c r="I39" s="424"/>
      <c r="J39" s="424"/>
      <c r="K39" s="424"/>
      <c r="L39" s="424"/>
      <c r="M39" s="424"/>
    </row>
    <row r="40" spans="3:13" x14ac:dyDescent="0.2">
      <c r="D40" s="424"/>
      <c r="E40" s="424"/>
      <c r="F40" s="424"/>
      <c r="G40" s="424"/>
      <c r="H40" s="424"/>
      <c r="I40" s="424"/>
      <c r="J40" s="424"/>
      <c r="K40" s="424"/>
      <c r="L40" s="424"/>
      <c r="M40" s="424"/>
    </row>
    <row r="41" spans="3:13" x14ac:dyDescent="0.2">
      <c r="D41" s="424"/>
      <c r="E41" s="424"/>
      <c r="F41" s="424"/>
      <c r="G41" s="424"/>
      <c r="H41" s="424"/>
      <c r="I41" s="424"/>
      <c r="J41" s="424"/>
      <c r="K41" s="424"/>
      <c r="L41" s="424"/>
      <c r="M41" s="424"/>
    </row>
    <row r="42" spans="3:13" x14ac:dyDescent="0.2">
      <c r="D42" s="425"/>
      <c r="E42" s="424"/>
      <c r="F42" s="424"/>
      <c r="G42" s="424"/>
      <c r="H42" s="424"/>
      <c r="I42" s="424"/>
      <c r="J42" s="424"/>
      <c r="K42" s="424"/>
      <c r="L42" s="424"/>
      <c r="M42" s="424"/>
    </row>
    <row r="43" spans="3:13" x14ac:dyDescent="0.2">
      <c r="D43" s="425"/>
      <c r="E43" s="424"/>
      <c r="F43" s="424"/>
      <c r="G43" s="424"/>
      <c r="H43" s="424"/>
      <c r="I43" s="424"/>
      <c r="J43" s="424"/>
      <c r="K43" s="424"/>
      <c r="L43" s="424"/>
      <c r="M43" s="424"/>
    </row>
    <row r="44" spans="3:13" x14ac:dyDescent="0.2">
      <c r="D44" s="425"/>
      <c r="E44" s="424"/>
      <c r="F44" s="424"/>
      <c r="G44" s="424"/>
      <c r="H44" s="424"/>
      <c r="I44" s="424"/>
      <c r="J44" s="424"/>
      <c r="K44" s="424"/>
      <c r="L44" s="424"/>
      <c r="M44" s="424"/>
    </row>
    <row r="45" spans="3:13" x14ac:dyDescent="0.2">
      <c r="D45" s="425"/>
      <c r="E45" s="424"/>
      <c r="F45" s="424"/>
      <c r="G45" s="424"/>
      <c r="H45" s="424"/>
      <c r="I45" s="424"/>
      <c r="J45" s="424"/>
      <c r="K45" s="424"/>
      <c r="L45" s="424"/>
      <c r="M45" s="424"/>
    </row>
    <row r="46" spans="3:13" x14ac:dyDescent="0.2">
      <c r="D46" s="425"/>
      <c r="E46" s="424"/>
      <c r="F46" s="424"/>
      <c r="G46" s="424"/>
      <c r="H46" s="424"/>
      <c r="I46" s="424"/>
      <c r="J46" s="424"/>
      <c r="K46" s="424"/>
      <c r="L46" s="424"/>
      <c r="M46" s="424"/>
    </row>
    <row r="47" spans="3:13" x14ac:dyDescent="0.2">
      <c r="D47" s="425"/>
      <c r="E47" s="424"/>
      <c r="F47" s="424"/>
      <c r="G47" s="424"/>
      <c r="H47" s="424"/>
      <c r="I47" s="424"/>
      <c r="J47" s="424"/>
      <c r="K47" s="424"/>
      <c r="L47" s="424"/>
      <c r="M47" s="424"/>
    </row>
    <row r="48" spans="3:13" x14ac:dyDescent="0.2">
      <c r="D48" s="424"/>
      <c r="E48" s="424"/>
      <c r="F48" s="424"/>
      <c r="G48" s="424"/>
      <c r="H48" s="424"/>
      <c r="I48" s="424"/>
      <c r="J48" s="424"/>
      <c r="K48" s="424"/>
      <c r="L48" s="424"/>
      <c r="M48" s="424"/>
    </row>
    <row r="49" spans="4:13" x14ac:dyDescent="0.2">
      <c r="D49" s="424"/>
      <c r="E49" s="424"/>
      <c r="F49" s="424"/>
      <c r="G49" s="424"/>
      <c r="H49" s="424"/>
      <c r="I49" s="424"/>
      <c r="J49" s="424"/>
      <c r="K49" s="424"/>
      <c r="L49" s="424"/>
      <c r="M49" s="424"/>
    </row>
    <row r="50" spans="4:13" x14ac:dyDescent="0.2">
      <c r="D50" s="424"/>
      <c r="E50" s="424"/>
      <c r="F50" s="424"/>
      <c r="G50" s="424"/>
      <c r="H50" s="424"/>
      <c r="I50" s="424"/>
      <c r="J50" s="424"/>
      <c r="K50" s="424"/>
      <c r="L50" s="424"/>
      <c r="M50" s="424"/>
    </row>
    <row r="51" spans="4:13" x14ac:dyDescent="0.2">
      <c r="D51" s="424"/>
      <c r="E51" s="424"/>
      <c r="F51" s="424"/>
      <c r="G51" s="424"/>
      <c r="H51" s="424"/>
      <c r="I51" s="424"/>
      <c r="J51" s="424"/>
      <c r="K51" s="424"/>
      <c r="L51" s="424"/>
      <c r="M51" s="424"/>
    </row>
    <row r="52" spans="4:13" x14ac:dyDescent="0.2">
      <c r="D52" s="424"/>
      <c r="E52" s="424"/>
      <c r="F52" s="424"/>
      <c r="G52" s="424"/>
      <c r="H52" s="424"/>
      <c r="I52" s="424"/>
      <c r="J52" s="424"/>
      <c r="K52" s="424"/>
      <c r="L52" s="424"/>
      <c r="M52" s="424"/>
    </row>
    <row r="53" spans="4:13" x14ac:dyDescent="0.2">
      <c r="D53" s="424"/>
      <c r="E53" s="424"/>
      <c r="F53" s="424"/>
      <c r="G53" s="424"/>
      <c r="H53" s="424"/>
      <c r="I53" s="424"/>
      <c r="J53" s="424"/>
      <c r="K53" s="424"/>
      <c r="L53" s="424"/>
      <c r="M53" s="424"/>
    </row>
    <row r="54" spans="4:13" x14ac:dyDescent="0.2">
      <c r="D54" s="424"/>
      <c r="E54" s="424"/>
      <c r="F54" s="424"/>
      <c r="G54" s="424"/>
      <c r="H54" s="424"/>
      <c r="I54" s="424"/>
      <c r="J54" s="424"/>
      <c r="K54" s="424"/>
      <c r="L54" s="424"/>
      <c r="M54" s="424"/>
    </row>
    <row r="55" spans="4:13" x14ac:dyDescent="0.2">
      <c r="D55" s="424"/>
      <c r="E55" s="424"/>
      <c r="F55" s="424"/>
      <c r="G55" s="424"/>
      <c r="H55" s="424"/>
      <c r="I55" s="424"/>
      <c r="J55" s="424"/>
      <c r="K55" s="424"/>
      <c r="L55" s="424"/>
      <c r="M55" s="424"/>
    </row>
    <row r="56" spans="4:13" x14ac:dyDescent="0.2">
      <c r="D56" s="424"/>
      <c r="E56" s="424"/>
      <c r="F56" s="424"/>
      <c r="G56" s="424"/>
      <c r="H56" s="424"/>
      <c r="I56" s="424"/>
      <c r="J56" s="424"/>
      <c r="K56" s="424"/>
      <c r="L56" s="424"/>
      <c r="M56" s="424"/>
    </row>
    <row r="57" spans="4:13" x14ac:dyDescent="0.2">
      <c r="D57" s="424"/>
      <c r="E57" s="424"/>
      <c r="F57" s="424"/>
      <c r="G57" s="424"/>
      <c r="H57" s="424"/>
      <c r="I57" s="424"/>
      <c r="J57" s="424"/>
      <c r="K57" s="424"/>
      <c r="L57" s="424"/>
      <c r="M57" s="424"/>
    </row>
    <row r="58" spans="4:13" x14ac:dyDescent="0.2">
      <c r="D58" s="424"/>
      <c r="E58" s="424"/>
      <c r="F58" s="424"/>
      <c r="G58" s="424"/>
      <c r="H58" s="424"/>
      <c r="I58" s="424"/>
      <c r="J58" s="424"/>
      <c r="K58" s="424"/>
      <c r="L58" s="424"/>
      <c r="M58" s="424"/>
    </row>
    <row r="59" spans="4:13" x14ac:dyDescent="0.2">
      <c r="D59" s="424"/>
      <c r="E59" s="424"/>
      <c r="F59" s="424"/>
      <c r="G59" s="424"/>
      <c r="H59" s="424"/>
      <c r="I59" s="424"/>
      <c r="J59" s="424"/>
      <c r="K59" s="424"/>
      <c r="L59" s="424"/>
      <c r="M59" s="424"/>
    </row>
    <row r="60" spans="4:13" x14ac:dyDescent="0.2">
      <c r="D60" s="424"/>
      <c r="E60" s="424"/>
      <c r="F60" s="424"/>
      <c r="G60" s="424"/>
      <c r="H60" s="424"/>
      <c r="I60" s="424"/>
      <c r="J60" s="424"/>
      <c r="K60" s="424"/>
      <c r="L60" s="424"/>
      <c r="M60" s="424"/>
    </row>
    <row r="61" spans="4:13" x14ac:dyDescent="0.2">
      <c r="D61" s="424"/>
      <c r="E61" s="424"/>
      <c r="F61" s="424"/>
      <c r="G61" s="424"/>
      <c r="H61" s="424"/>
      <c r="I61" s="424"/>
      <c r="J61" s="424"/>
      <c r="K61" s="424"/>
      <c r="L61" s="424"/>
      <c r="M61" s="424"/>
    </row>
    <row r="62" spans="4:13" x14ac:dyDescent="0.2">
      <c r="D62" s="424"/>
      <c r="E62" s="424"/>
      <c r="F62" s="424"/>
      <c r="G62" s="424"/>
      <c r="H62" s="424"/>
      <c r="I62" s="424"/>
      <c r="J62" s="424"/>
      <c r="K62" s="424"/>
      <c r="L62" s="424"/>
      <c r="M62" s="424"/>
    </row>
    <row r="63" spans="4:13" x14ac:dyDescent="0.2">
      <c r="D63" s="424"/>
      <c r="E63" s="424"/>
      <c r="F63" s="424"/>
      <c r="G63" s="424"/>
      <c r="H63" s="424"/>
      <c r="I63" s="424"/>
      <c r="J63" s="424"/>
      <c r="K63" s="424"/>
      <c r="L63" s="424"/>
      <c r="M63" s="424"/>
    </row>
    <row r="64" spans="4:13" x14ac:dyDescent="0.2">
      <c r="D64" s="424"/>
      <c r="E64" s="424"/>
      <c r="F64" s="424"/>
      <c r="G64" s="424"/>
      <c r="H64" s="424"/>
      <c r="I64" s="424"/>
      <c r="J64" s="424"/>
      <c r="K64" s="424"/>
      <c r="L64" s="424"/>
      <c r="M64" s="424"/>
    </row>
    <row r="65" spans="4:13" x14ac:dyDescent="0.2">
      <c r="D65" s="424"/>
      <c r="E65" s="424"/>
      <c r="F65" s="424"/>
      <c r="G65" s="424"/>
      <c r="H65" s="424"/>
      <c r="I65" s="424"/>
      <c r="J65" s="424"/>
      <c r="K65" s="424"/>
      <c r="L65" s="424"/>
      <c r="M65" s="424"/>
    </row>
    <row r="66" spans="4:13" x14ac:dyDescent="0.2">
      <c r="D66" s="424"/>
      <c r="E66" s="424"/>
      <c r="F66" s="424"/>
      <c r="G66" s="424"/>
      <c r="H66" s="424"/>
      <c r="I66" s="424"/>
      <c r="J66" s="424"/>
      <c r="K66" s="424"/>
      <c r="L66" s="424"/>
      <c r="M66" s="424"/>
    </row>
    <row r="67" spans="4:13" x14ac:dyDescent="0.2">
      <c r="D67" s="424"/>
      <c r="E67" s="424"/>
      <c r="F67" s="424"/>
      <c r="G67" s="424"/>
      <c r="H67" s="424"/>
      <c r="I67" s="424"/>
      <c r="J67" s="424"/>
      <c r="K67" s="424"/>
      <c r="L67" s="424"/>
      <c r="M67" s="424"/>
    </row>
    <row r="68" spans="4:13" x14ac:dyDescent="0.2">
      <c r="D68" s="424"/>
      <c r="E68" s="424"/>
      <c r="F68" s="424"/>
      <c r="G68" s="424"/>
      <c r="H68" s="424"/>
      <c r="I68" s="424"/>
      <c r="J68" s="424"/>
      <c r="K68" s="424"/>
      <c r="L68" s="424"/>
      <c r="M68" s="424"/>
    </row>
    <row r="69" spans="4:13" x14ac:dyDescent="0.2">
      <c r="D69" s="424"/>
      <c r="E69" s="424"/>
      <c r="F69" s="424"/>
      <c r="G69" s="424"/>
      <c r="H69" s="424"/>
      <c r="I69" s="424"/>
      <c r="J69" s="424"/>
      <c r="K69" s="424"/>
      <c r="L69" s="424"/>
      <c r="M69" s="424"/>
    </row>
    <row r="70" spans="4:13" x14ac:dyDescent="0.2">
      <c r="D70" s="424"/>
      <c r="E70" s="424"/>
      <c r="F70" s="424"/>
      <c r="G70" s="424"/>
      <c r="H70" s="424"/>
      <c r="I70" s="424"/>
      <c r="J70" s="424"/>
      <c r="K70" s="424"/>
      <c r="L70" s="424"/>
      <c r="M70" s="424"/>
    </row>
    <row r="71" spans="4:13" x14ac:dyDescent="0.2">
      <c r="D71" s="424"/>
      <c r="E71" s="424"/>
      <c r="F71" s="424"/>
      <c r="G71" s="424"/>
      <c r="H71" s="424"/>
      <c r="I71" s="424"/>
      <c r="J71" s="424"/>
      <c r="K71" s="424"/>
      <c r="L71" s="424"/>
      <c r="M71" s="424"/>
    </row>
    <row r="72" spans="4:13" x14ac:dyDescent="0.2">
      <c r="D72" s="424"/>
      <c r="E72" s="424"/>
      <c r="F72" s="424"/>
      <c r="G72" s="424"/>
      <c r="H72" s="424"/>
      <c r="I72" s="424"/>
      <c r="J72" s="424"/>
      <c r="K72" s="424"/>
      <c r="L72" s="424"/>
      <c r="M72" s="424"/>
    </row>
    <row r="73" spans="4:13" x14ac:dyDescent="0.2">
      <c r="D73" s="424"/>
      <c r="E73" s="424"/>
      <c r="F73" s="424"/>
      <c r="G73" s="424"/>
      <c r="H73" s="424"/>
      <c r="I73" s="424"/>
      <c r="J73" s="424"/>
      <c r="K73" s="424"/>
      <c r="L73" s="424"/>
      <c r="M73" s="424"/>
    </row>
    <row r="74" spans="4:13" x14ac:dyDescent="0.2">
      <c r="D74" s="424"/>
      <c r="E74" s="424"/>
      <c r="F74" s="424"/>
      <c r="G74" s="424"/>
      <c r="H74" s="424"/>
      <c r="I74" s="424"/>
      <c r="J74" s="424"/>
      <c r="K74" s="424"/>
      <c r="L74" s="424"/>
      <c r="M74" s="424"/>
    </row>
    <row r="75" spans="4:13" x14ac:dyDescent="0.2">
      <c r="D75" s="424"/>
      <c r="E75" s="424"/>
      <c r="F75" s="424"/>
      <c r="G75" s="424"/>
      <c r="H75" s="424"/>
      <c r="I75" s="424"/>
      <c r="J75" s="424"/>
      <c r="K75" s="424"/>
      <c r="L75" s="424"/>
      <c r="M75" s="424"/>
    </row>
    <row r="76" spans="4:13" x14ac:dyDescent="0.2">
      <c r="D76" s="424"/>
      <c r="E76" s="424"/>
      <c r="F76" s="424"/>
      <c r="G76" s="424"/>
      <c r="H76" s="424"/>
      <c r="I76" s="424"/>
      <c r="J76" s="424"/>
      <c r="K76" s="424"/>
      <c r="L76" s="424"/>
      <c r="M76" s="424"/>
    </row>
    <row r="77" spans="4:13" x14ac:dyDescent="0.2">
      <c r="D77" s="424"/>
      <c r="E77" s="424"/>
      <c r="F77" s="424"/>
      <c r="G77" s="424"/>
      <c r="H77" s="424"/>
      <c r="I77" s="424"/>
      <c r="J77" s="424"/>
      <c r="K77" s="424"/>
      <c r="L77" s="424"/>
      <c r="M77" s="424"/>
    </row>
    <row r="78" spans="4:13" x14ac:dyDescent="0.2">
      <c r="D78" s="424"/>
      <c r="E78" s="424"/>
      <c r="F78" s="424"/>
      <c r="G78" s="424"/>
      <c r="H78" s="424"/>
      <c r="I78" s="424"/>
      <c r="J78" s="424"/>
      <c r="K78" s="424"/>
      <c r="L78" s="424"/>
      <c r="M78" s="424"/>
    </row>
    <row r="79" spans="4:13" x14ac:dyDescent="0.2">
      <c r="D79" s="424"/>
      <c r="E79" s="424"/>
      <c r="F79" s="424"/>
      <c r="G79" s="424"/>
      <c r="H79" s="424"/>
      <c r="I79" s="424"/>
      <c r="J79" s="424"/>
      <c r="K79" s="424"/>
      <c r="L79" s="424"/>
      <c r="M79" s="424"/>
    </row>
    <row r="80" spans="4:13" x14ac:dyDescent="0.2">
      <c r="D80" s="424"/>
      <c r="E80" s="424"/>
      <c r="F80" s="424"/>
      <c r="G80" s="424"/>
      <c r="H80" s="424"/>
      <c r="I80" s="424"/>
      <c r="J80" s="424"/>
      <c r="K80" s="424"/>
      <c r="L80" s="424"/>
      <c r="M80" s="424"/>
    </row>
    <row r="81" spans="4:13" x14ac:dyDescent="0.2">
      <c r="D81" s="424"/>
      <c r="E81" s="424"/>
      <c r="F81" s="424"/>
      <c r="G81" s="424"/>
      <c r="H81" s="424"/>
      <c r="I81" s="424"/>
      <c r="J81" s="424"/>
      <c r="K81" s="424"/>
      <c r="L81" s="424"/>
      <c r="M81" s="424"/>
    </row>
    <row r="82" spans="4:13" x14ac:dyDescent="0.2">
      <c r="D82" s="424"/>
      <c r="E82" s="424"/>
      <c r="F82" s="424"/>
      <c r="G82" s="424"/>
      <c r="H82" s="424"/>
      <c r="I82" s="424"/>
      <c r="J82" s="424"/>
      <c r="K82" s="424"/>
      <c r="L82" s="424"/>
      <c r="M82" s="424"/>
    </row>
    <row r="83" spans="4:13" x14ac:dyDescent="0.2">
      <c r="D83" s="424"/>
      <c r="E83" s="424"/>
      <c r="F83" s="424"/>
      <c r="G83" s="424"/>
      <c r="H83" s="424"/>
      <c r="I83" s="424"/>
      <c r="J83" s="424"/>
      <c r="K83" s="424"/>
      <c r="L83" s="424"/>
      <c r="M83" s="424"/>
    </row>
    <row r="84" spans="4:13" x14ac:dyDescent="0.2">
      <c r="D84" s="424"/>
      <c r="E84" s="424"/>
      <c r="F84" s="424"/>
      <c r="G84" s="424"/>
      <c r="H84" s="424"/>
      <c r="I84" s="424"/>
      <c r="J84" s="424"/>
      <c r="K84" s="424"/>
      <c r="L84" s="424"/>
      <c r="M84" s="424"/>
    </row>
    <row r="85" spans="4:13" x14ac:dyDescent="0.2">
      <c r="D85" s="424"/>
      <c r="E85" s="424"/>
      <c r="F85" s="424"/>
      <c r="G85" s="424"/>
      <c r="H85" s="424"/>
      <c r="I85" s="424"/>
      <c r="J85" s="424"/>
      <c r="K85" s="424"/>
      <c r="L85" s="424"/>
      <c r="M85" s="424"/>
    </row>
    <row r="86" spans="4:13" x14ac:dyDescent="0.2">
      <c r="D86" s="424"/>
      <c r="E86" s="424"/>
      <c r="F86" s="424"/>
      <c r="G86" s="424"/>
      <c r="H86" s="424"/>
      <c r="I86" s="424"/>
      <c r="J86" s="424"/>
      <c r="K86" s="424"/>
      <c r="L86" s="424"/>
      <c r="M86" s="424"/>
    </row>
    <row r="87" spans="4:13" x14ac:dyDescent="0.2">
      <c r="D87" s="424"/>
      <c r="E87" s="424"/>
      <c r="F87" s="424"/>
      <c r="G87" s="424"/>
      <c r="H87" s="424"/>
      <c r="I87" s="424"/>
      <c r="J87" s="424"/>
      <c r="K87" s="424"/>
      <c r="L87" s="424"/>
      <c r="M87" s="424"/>
    </row>
    <row r="88" spans="4:13" x14ac:dyDescent="0.2">
      <c r="D88" s="424"/>
      <c r="E88" s="424"/>
      <c r="F88" s="424"/>
      <c r="G88" s="424"/>
      <c r="H88" s="424"/>
      <c r="I88" s="424"/>
      <c r="J88" s="424"/>
      <c r="K88" s="424"/>
      <c r="L88" s="424"/>
      <c r="M88" s="424"/>
    </row>
    <row r="89" spans="4:13" x14ac:dyDescent="0.2">
      <c r="D89" s="424"/>
      <c r="E89" s="424"/>
      <c r="F89" s="424"/>
      <c r="G89" s="424"/>
      <c r="H89" s="424"/>
      <c r="I89" s="424"/>
      <c r="J89" s="424"/>
      <c r="K89" s="424"/>
      <c r="L89" s="424"/>
      <c r="M89" s="424"/>
    </row>
    <row r="90" spans="4:13" x14ac:dyDescent="0.2">
      <c r="D90" s="424"/>
      <c r="E90" s="424"/>
      <c r="F90" s="424"/>
      <c r="G90" s="424"/>
      <c r="H90" s="424"/>
      <c r="I90" s="424"/>
      <c r="J90" s="424"/>
      <c r="K90" s="424"/>
      <c r="L90" s="424"/>
      <c r="M90" s="424"/>
    </row>
    <row r="91" spans="4:13" x14ac:dyDescent="0.2">
      <c r="D91" s="424"/>
      <c r="E91" s="424"/>
      <c r="F91" s="424"/>
      <c r="G91" s="424"/>
      <c r="H91" s="424"/>
      <c r="I91" s="424"/>
      <c r="J91" s="424"/>
      <c r="K91" s="424"/>
      <c r="L91" s="424"/>
      <c r="M91" s="424"/>
    </row>
    <row r="92" spans="4:13" x14ac:dyDescent="0.2">
      <c r="D92" s="424"/>
      <c r="E92" s="424"/>
      <c r="F92" s="424"/>
      <c r="G92" s="424"/>
      <c r="H92" s="424"/>
      <c r="I92" s="424"/>
      <c r="J92" s="424"/>
      <c r="K92" s="424"/>
      <c r="L92" s="424"/>
      <c r="M92" s="424"/>
    </row>
    <row r="93" spans="4:13" x14ac:dyDescent="0.2">
      <c r="D93" s="424"/>
      <c r="E93" s="424"/>
      <c r="F93" s="424"/>
      <c r="G93" s="424"/>
      <c r="H93" s="424"/>
      <c r="I93" s="424"/>
      <c r="J93" s="424"/>
      <c r="K93" s="424"/>
      <c r="L93" s="424"/>
      <c r="M93" s="424"/>
    </row>
    <row r="94" spans="4:13" x14ac:dyDescent="0.2">
      <c r="D94" s="424"/>
      <c r="E94" s="424"/>
      <c r="F94" s="424"/>
      <c r="G94" s="424"/>
      <c r="H94" s="424"/>
      <c r="I94" s="424"/>
      <c r="J94" s="424"/>
      <c r="K94" s="424"/>
      <c r="L94" s="424"/>
      <c r="M94" s="424"/>
    </row>
    <row r="95" spans="4:13" x14ac:dyDescent="0.2">
      <c r="D95" s="424"/>
      <c r="E95" s="424"/>
      <c r="F95" s="424"/>
      <c r="G95" s="424"/>
      <c r="H95" s="424"/>
      <c r="I95" s="424"/>
      <c r="J95" s="424"/>
      <c r="K95" s="424"/>
      <c r="L95" s="424"/>
      <c r="M95" s="424"/>
    </row>
    <row r="96" spans="4:13" x14ac:dyDescent="0.2">
      <c r="D96" s="424"/>
      <c r="E96" s="424"/>
      <c r="F96" s="424"/>
      <c r="G96" s="424"/>
      <c r="H96" s="424"/>
      <c r="I96" s="424"/>
      <c r="J96" s="424"/>
      <c r="K96" s="424"/>
      <c r="L96" s="424"/>
      <c r="M96" s="424"/>
    </row>
    <row r="97" spans="4:13" x14ac:dyDescent="0.2">
      <c r="D97" s="424"/>
      <c r="E97" s="424"/>
      <c r="F97" s="424"/>
      <c r="G97" s="424"/>
      <c r="H97" s="424"/>
      <c r="I97" s="424"/>
      <c r="J97" s="424"/>
      <c r="K97" s="424"/>
      <c r="L97" s="424"/>
      <c r="M97" s="424"/>
    </row>
    <row r="98" spans="4:13" x14ac:dyDescent="0.2">
      <c r="D98" s="424"/>
      <c r="E98" s="424"/>
      <c r="F98" s="424"/>
      <c r="G98" s="424"/>
      <c r="H98" s="424"/>
      <c r="I98" s="424"/>
      <c r="J98" s="424"/>
      <c r="K98" s="424"/>
      <c r="L98" s="424"/>
      <c r="M98" s="424"/>
    </row>
    <row r="99" spans="4:13" x14ac:dyDescent="0.2">
      <c r="D99" s="424"/>
      <c r="E99" s="424"/>
      <c r="F99" s="424"/>
      <c r="G99" s="424"/>
      <c r="H99" s="424"/>
      <c r="I99" s="424"/>
      <c r="J99" s="424"/>
      <c r="K99" s="424"/>
      <c r="L99" s="424"/>
      <c r="M99" s="424"/>
    </row>
    <row r="100" spans="4:13" x14ac:dyDescent="0.2">
      <c r="D100" s="424"/>
      <c r="E100" s="424"/>
      <c r="F100" s="424"/>
      <c r="G100" s="424"/>
      <c r="H100" s="424"/>
      <c r="I100" s="424"/>
      <c r="J100" s="424"/>
      <c r="K100" s="424"/>
      <c r="L100" s="424"/>
      <c r="M100" s="424"/>
    </row>
    <row r="101" spans="4:13" x14ac:dyDescent="0.2">
      <c r="D101" s="424"/>
      <c r="E101" s="424"/>
      <c r="F101" s="424"/>
      <c r="G101" s="424"/>
      <c r="H101" s="424"/>
      <c r="I101" s="424"/>
      <c r="J101" s="424"/>
      <c r="K101" s="424"/>
      <c r="L101" s="424"/>
      <c r="M101" s="424"/>
    </row>
    <row r="102" spans="4:13" x14ac:dyDescent="0.2">
      <c r="D102" s="424"/>
      <c r="E102" s="424"/>
      <c r="F102" s="424"/>
      <c r="G102" s="424"/>
      <c r="H102" s="424"/>
      <c r="I102" s="424"/>
      <c r="J102" s="424"/>
      <c r="K102" s="424"/>
      <c r="L102" s="424"/>
      <c r="M102" s="424"/>
    </row>
    <row r="103" spans="4:13" x14ac:dyDescent="0.2">
      <c r="D103" s="424"/>
      <c r="E103" s="424"/>
      <c r="F103" s="424"/>
      <c r="G103" s="424"/>
      <c r="H103" s="424"/>
      <c r="I103" s="424"/>
      <c r="J103" s="424"/>
      <c r="K103" s="424"/>
      <c r="L103" s="424"/>
      <c r="M103" s="424"/>
    </row>
    <row r="104" spans="4:13" x14ac:dyDescent="0.2">
      <c r="D104" s="424"/>
      <c r="E104" s="424"/>
      <c r="F104" s="424"/>
      <c r="G104" s="424"/>
      <c r="H104" s="424"/>
      <c r="I104" s="424"/>
      <c r="J104" s="424"/>
      <c r="K104" s="424"/>
      <c r="L104" s="424"/>
      <c r="M104" s="424"/>
    </row>
    <row r="105" spans="4:13" x14ac:dyDescent="0.2">
      <c r="D105" s="424"/>
      <c r="E105" s="424"/>
      <c r="F105" s="424"/>
      <c r="G105" s="424"/>
      <c r="H105" s="424"/>
      <c r="I105" s="424"/>
      <c r="J105" s="424"/>
      <c r="K105" s="424"/>
      <c r="L105" s="424"/>
      <c r="M105" s="424"/>
    </row>
    <row r="106" spans="4:13" x14ac:dyDescent="0.2">
      <c r="D106" s="424"/>
      <c r="E106" s="424"/>
      <c r="F106" s="424"/>
      <c r="G106" s="424"/>
      <c r="H106" s="424"/>
      <c r="I106" s="424"/>
      <c r="J106" s="424"/>
      <c r="K106" s="424"/>
      <c r="L106" s="424"/>
      <c r="M106" s="424"/>
    </row>
    <row r="107" spans="4:13" x14ac:dyDescent="0.2">
      <c r="D107" s="424"/>
      <c r="E107" s="424"/>
      <c r="F107" s="424"/>
      <c r="G107" s="424"/>
      <c r="H107" s="424"/>
      <c r="I107" s="424"/>
      <c r="J107" s="424"/>
      <c r="K107" s="424"/>
      <c r="L107" s="424"/>
      <c r="M107" s="424"/>
    </row>
    <row r="108" spans="4:13" x14ac:dyDescent="0.2">
      <c r="D108" s="424"/>
      <c r="E108" s="424"/>
      <c r="F108" s="424"/>
      <c r="G108" s="424"/>
      <c r="H108" s="424"/>
      <c r="I108" s="424"/>
      <c r="J108" s="424"/>
      <c r="K108" s="424"/>
      <c r="L108" s="424"/>
      <c r="M108" s="424"/>
    </row>
    <row r="109" spans="4:13" x14ac:dyDescent="0.2">
      <c r="D109" s="424"/>
      <c r="E109" s="424"/>
      <c r="F109" s="424"/>
      <c r="G109" s="424"/>
      <c r="H109" s="424"/>
      <c r="I109" s="424"/>
      <c r="J109" s="424"/>
      <c r="K109" s="424"/>
      <c r="L109" s="424"/>
      <c r="M109" s="424"/>
    </row>
    <row r="110" spans="4:13" x14ac:dyDescent="0.2">
      <c r="D110" s="424"/>
      <c r="E110" s="424"/>
      <c r="F110" s="424"/>
      <c r="G110" s="424"/>
      <c r="H110" s="424"/>
      <c r="I110" s="424"/>
      <c r="J110" s="424"/>
      <c r="K110" s="424"/>
      <c r="L110" s="424"/>
      <c r="M110" s="424"/>
    </row>
    <row r="111" spans="4:13" x14ac:dyDescent="0.2">
      <c r="D111" s="424"/>
      <c r="E111" s="424"/>
      <c r="F111" s="424"/>
      <c r="G111" s="424"/>
      <c r="H111" s="424"/>
      <c r="I111" s="424"/>
      <c r="J111" s="424"/>
      <c r="K111" s="424"/>
      <c r="L111" s="424"/>
      <c r="M111" s="424"/>
    </row>
    <row r="112" spans="4:13" x14ac:dyDescent="0.2">
      <c r="D112" s="424"/>
      <c r="E112" s="424"/>
      <c r="F112" s="424"/>
      <c r="G112" s="424"/>
      <c r="H112" s="424"/>
      <c r="I112" s="424"/>
      <c r="J112" s="424"/>
      <c r="K112" s="424"/>
      <c r="L112" s="424"/>
      <c r="M112" s="424"/>
    </row>
    <row r="113" spans="4:13" x14ac:dyDescent="0.2">
      <c r="D113" s="424"/>
      <c r="E113" s="424"/>
      <c r="F113" s="424"/>
      <c r="G113" s="424"/>
      <c r="H113" s="424"/>
      <c r="I113" s="424"/>
      <c r="J113" s="424"/>
      <c r="K113" s="424"/>
      <c r="L113" s="424"/>
      <c r="M113" s="424"/>
    </row>
    <row r="114" spans="4:13" x14ac:dyDescent="0.2">
      <c r="D114" s="424"/>
      <c r="E114" s="424"/>
      <c r="F114" s="424"/>
      <c r="G114" s="424"/>
      <c r="H114" s="424"/>
      <c r="I114" s="424"/>
      <c r="J114" s="424"/>
      <c r="K114" s="424"/>
      <c r="L114" s="424"/>
      <c r="M114" s="424"/>
    </row>
    <row r="115" spans="4:13" x14ac:dyDescent="0.2">
      <c r="D115" s="424"/>
      <c r="E115" s="424"/>
      <c r="F115" s="424"/>
      <c r="G115" s="424"/>
      <c r="H115" s="424"/>
      <c r="I115" s="424"/>
      <c r="J115" s="424"/>
      <c r="K115" s="424"/>
      <c r="L115" s="424"/>
      <c r="M115" s="424"/>
    </row>
    <row r="116" spans="4:13" x14ac:dyDescent="0.2">
      <c r="D116" s="424"/>
      <c r="E116" s="424"/>
      <c r="F116" s="424"/>
      <c r="G116" s="424"/>
      <c r="H116" s="424"/>
      <c r="I116" s="424"/>
      <c r="J116" s="424"/>
      <c r="K116" s="424"/>
      <c r="L116" s="424"/>
      <c r="M116" s="424"/>
    </row>
    <row r="117" spans="4:13" x14ac:dyDescent="0.2">
      <c r="D117" s="424"/>
      <c r="E117" s="424"/>
      <c r="F117" s="424"/>
      <c r="G117" s="424"/>
      <c r="H117" s="424"/>
      <c r="I117" s="424"/>
      <c r="J117" s="424"/>
      <c r="K117" s="424"/>
      <c r="L117" s="424"/>
      <c r="M117" s="424"/>
    </row>
    <row r="118" spans="4:13" x14ac:dyDescent="0.2">
      <c r="D118" s="424"/>
      <c r="E118" s="424"/>
      <c r="F118" s="424"/>
      <c r="G118" s="424"/>
      <c r="H118" s="424"/>
      <c r="I118" s="424"/>
      <c r="J118" s="424"/>
      <c r="K118" s="424"/>
      <c r="L118" s="424"/>
      <c r="M118" s="424"/>
    </row>
    <row r="119" spans="4:13" x14ac:dyDescent="0.2">
      <c r="D119" s="424"/>
      <c r="E119" s="424"/>
      <c r="F119" s="424"/>
      <c r="G119" s="424"/>
      <c r="H119" s="424"/>
      <c r="I119" s="424"/>
      <c r="J119" s="424"/>
      <c r="K119" s="424"/>
      <c r="L119" s="424"/>
      <c r="M119" s="424"/>
    </row>
    <row r="120" spans="4:13" x14ac:dyDescent="0.2">
      <c r="D120" s="424"/>
      <c r="E120" s="424"/>
      <c r="F120" s="424"/>
      <c r="G120" s="424"/>
      <c r="H120" s="424"/>
      <c r="I120" s="424"/>
      <c r="J120" s="424"/>
      <c r="K120" s="424"/>
      <c r="L120" s="424"/>
      <c r="M120" s="424"/>
    </row>
    <row r="121" spans="4:13" x14ac:dyDescent="0.2">
      <c r="D121" s="424"/>
      <c r="E121" s="424"/>
      <c r="F121" s="424"/>
      <c r="G121" s="424"/>
      <c r="H121" s="424"/>
      <c r="I121" s="424"/>
      <c r="J121" s="424"/>
      <c r="K121" s="424"/>
      <c r="L121" s="424"/>
      <c r="M121" s="424"/>
    </row>
    <row r="122" spans="4:13" x14ac:dyDescent="0.2">
      <c r="D122" s="424"/>
      <c r="E122" s="424"/>
      <c r="F122" s="424"/>
      <c r="G122" s="424"/>
      <c r="H122" s="424"/>
      <c r="I122" s="424"/>
      <c r="J122" s="424"/>
      <c r="K122" s="424"/>
      <c r="L122" s="424"/>
      <c r="M122" s="424"/>
    </row>
    <row r="123" spans="4:13" x14ac:dyDescent="0.2">
      <c r="D123" s="424"/>
      <c r="E123" s="424"/>
      <c r="F123" s="424"/>
      <c r="G123" s="424"/>
      <c r="H123" s="424"/>
      <c r="I123" s="424"/>
      <c r="J123" s="424"/>
      <c r="K123" s="424"/>
      <c r="L123" s="424"/>
      <c r="M123" s="424"/>
    </row>
    <row r="124" spans="4:13" x14ac:dyDescent="0.2">
      <c r="D124" s="424"/>
      <c r="E124" s="424"/>
      <c r="F124" s="424"/>
      <c r="G124" s="424"/>
      <c r="H124" s="424"/>
      <c r="I124" s="424"/>
      <c r="J124" s="424"/>
      <c r="K124" s="424"/>
      <c r="L124" s="424"/>
      <c r="M124" s="424"/>
    </row>
    <row r="125" spans="4:13" x14ac:dyDescent="0.2">
      <c r="D125" s="424"/>
      <c r="E125" s="424"/>
      <c r="F125" s="424"/>
      <c r="G125" s="424"/>
      <c r="H125" s="424"/>
      <c r="I125" s="424"/>
      <c r="J125" s="424"/>
      <c r="K125" s="424"/>
      <c r="L125" s="424"/>
      <c r="M125" s="424"/>
    </row>
    <row r="126" spans="4:13" x14ac:dyDescent="0.2">
      <c r="D126" s="424"/>
      <c r="E126" s="424"/>
      <c r="F126" s="424"/>
      <c r="G126" s="424"/>
      <c r="H126" s="424"/>
      <c r="I126" s="424"/>
      <c r="J126" s="424"/>
      <c r="K126" s="424"/>
      <c r="L126" s="424"/>
      <c r="M126" s="424"/>
    </row>
    <row r="127" spans="4:13" x14ac:dyDescent="0.2">
      <c r="D127" s="424"/>
      <c r="E127" s="424"/>
      <c r="F127" s="424"/>
      <c r="G127" s="424"/>
      <c r="H127" s="424"/>
      <c r="I127" s="424"/>
      <c r="J127" s="424"/>
      <c r="K127" s="424"/>
      <c r="L127" s="424"/>
      <c r="M127" s="424"/>
    </row>
    <row r="128" spans="4:13" x14ac:dyDescent="0.2">
      <c r="D128" s="424"/>
      <c r="E128" s="424"/>
      <c r="F128" s="424"/>
      <c r="G128" s="424"/>
      <c r="H128" s="424"/>
      <c r="I128" s="424"/>
      <c r="J128" s="424"/>
      <c r="K128" s="424"/>
      <c r="L128" s="424"/>
      <c r="M128" s="424"/>
    </row>
    <row r="129" spans="4:13" x14ac:dyDescent="0.2">
      <c r="D129" s="424"/>
      <c r="E129" s="424"/>
      <c r="F129" s="424"/>
      <c r="G129" s="424"/>
      <c r="H129" s="424"/>
      <c r="I129" s="424"/>
      <c r="J129" s="424"/>
      <c r="K129" s="424"/>
      <c r="L129" s="424"/>
      <c r="M129" s="424"/>
    </row>
    <row r="130" spans="4:13" x14ac:dyDescent="0.2">
      <c r="D130" s="424"/>
      <c r="E130" s="424"/>
      <c r="F130" s="424"/>
      <c r="G130" s="424"/>
      <c r="H130" s="424"/>
      <c r="I130" s="424"/>
      <c r="J130" s="424"/>
      <c r="K130" s="424"/>
      <c r="L130" s="424"/>
      <c r="M130" s="424"/>
    </row>
    <row r="131" spans="4:13" x14ac:dyDescent="0.2">
      <c r="D131" s="424"/>
      <c r="E131" s="424"/>
      <c r="F131" s="424"/>
      <c r="G131" s="424"/>
      <c r="H131" s="424"/>
      <c r="I131" s="424"/>
      <c r="J131" s="424"/>
      <c r="K131" s="424"/>
      <c r="L131" s="424"/>
      <c r="M131" s="424"/>
    </row>
    <row r="132" spans="4:13" x14ac:dyDescent="0.2">
      <c r="D132" s="424"/>
      <c r="E132" s="424"/>
      <c r="F132" s="424"/>
      <c r="G132" s="424"/>
      <c r="H132" s="424"/>
      <c r="I132" s="424"/>
      <c r="J132" s="424"/>
      <c r="K132" s="424"/>
      <c r="L132" s="424"/>
      <c r="M132" s="424"/>
    </row>
    <row r="133" spans="4:13" x14ac:dyDescent="0.2">
      <c r="D133" s="424"/>
      <c r="E133" s="424"/>
      <c r="F133" s="424"/>
      <c r="G133" s="424"/>
      <c r="H133" s="424"/>
      <c r="I133" s="424"/>
      <c r="J133" s="424"/>
      <c r="K133" s="424"/>
      <c r="L133" s="424"/>
      <c r="M133" s="424"/>
    </row>
    <row r="134" spans="4:13" x14ac:dyDescent="0.2">
      <c r="D134" s="424"/>
      <c r="E134" s="424"/>
      <c r="F134" s="424"/>
      <c r="G134" s="424"/>
      <c r="H134" s="424"/>
      <c r="I134" s="424"/>
      <c r="J134" s="424"/>
      <c r="K134" s="424"/>
      <c r="L134" s="424"/>
      <c r="M134" s="424"/>
    </row>
    <row r="135" spans="4:13" x14ac:dyDescent="0.2">
      <c r="D135" s="424"/>
      <c r="E135" s="424"/>
      <c r="F135" s="424"/>
      <c r="G135" s="424"/>
      <c r="H135" s="424"/>
      <c r="I135" s="424"/>
      <c r="J135" s="424"/>
      <c r="K135" s="424"/>
      <c r="L135" s="424"/>
      <c r="M135" s="424"/>
    </row>
    <row r="136" spans="4:13" x14ac:dyDescent="0.2">
      <c r="D136" s="424"/>
      <c r="E136" s="424"/>
      <c r="F136" s="424"/>
      <c r="G136" s="424"/>
      <c r="H136" s="424"/>
      <c r="I136" s="424"/>
      <c r="J136" s="424"/>
      <c r="K136" s="424"/>
      <c r="L136" s="424"/>
      <c r="M136" s="424"/>
    </row>
    <row r="137" spans="4:13" x14ac:dyDescent="0.2">
      <c r="D137" s="424"/>
      <c r="E137" s="424"/>
      <c r="F137" s="424"/>
      <c r="G137" s="424"/>
      <c r="H137" s="424"/>
      <c r="I137" s="424"/>
      <c r="J137" s="424"/>
      <c r="K137" s="424"/>
      <c r="L137" s="424"/>
      <c r="M137" s="424"/>
    </row>
    <row r="138" spans="4:13" x14ac:dyDescent="0.2">
      <c r="D138" s="424"/>
      <c r="E138" s="424"/>
      <c r="F138" s="424"/>
      <c r="G138" s="424"/>
      <c r="H138" s="424"/>
      <c r="I138" s="424"/>
      <c r="J138" s="424"/>
      <c r="K138" s="424"/>
      <c r="L138" s="424"/>
      <c r="M138" s="424"/>
    </row>
    <row r="139" spans="4:13" x14ac:dyDescent="0.2">
      <c r="D139" s="424"/>
      <c r="E139" s="424"/>
      <c r="F139" s="424"/>
      <c r="G139" s="424"/>
      <c r="H139" s="424"/>
      <c r="I139" s="424"/>
      <c r="J139" s="424"/>
      <c r="K139" s="424"/>
      <c r="L139" s="424"/>
      <c r="M139" s="424"/>
    </row>
    <row r="140" spans="4:13" x14ac:dyDescent="0.2">
      <c r="D140" s="424"/>
      <c r="E140" s="424"/>
      <c r="F140" s="424"/>
      <c r="G140" s="424"/>
      <c r="H140" s="424"/>
      <c r="I140" s="424"/>
      <c r="J140" s="424"/>
      <c r="K140" s="424"/>
      <c r="L140" s="424"/>
      <c r="M140" s="424"/>
    </row>
    <row r="141" spans="4:13" x14ac:dyDescent="0.2">
      <c r="D141" s="424"/>
      <c r="E141" s="424"/>
      <c r="F141" s="424"/>
      <c r="G141" s="424"/>
      <c r="H141" s="424"/>
      <c r="I141" s="424"/>
      <c r="J141" s="424"/>
      <c r="K141" s="424"/>
      <c r="L141" s="424"/>
      <c r="M141" s="424"/>
    </row>
    <row r="142" spans="4:13" x14ac:dyDescent="0.2">
      <c r="D142" s="424"/>
      <c r="E142" s="424"/>
      <c r="F142" s="424"/>
      <c r="G142" s="424"/>
      <c r="H142" s="424"/>
      <c r="I142" s="424"/>
      <c r="J142" s="424"/>
      <c r="K142" s="424"/>
      <c r="L142" s="424"/>
      <c r="M142" s="424"/>
    </row>
    <row r="143" spans="4:13" x14ac:dyDescent="0.2">
      <c r="D143" s="424"/>
      <c r="E143" s="424"/>
      <c r="F143" s="424"/>
      <c r="G143" s="424"/>
      <c r="H143" s="424"/>
      <c r="I143" s="424"/>
      <c r="J143" s="424"/>
      <c r="K143" s="424"/>
      <c r="L143" s="424"/>
      <c r="M143" s="424"/>
    </row>
    <row r="144" spans="4:13" x14ac:dyDescent="0.2">
      <c r="D144" s="424"/>
      <c r="E144" s="424"/>
      <c r="F144" s="424"/>
      <c r="G144" s="424"/>
      <c r="H144" s="424"/>
      <c r="I144" s="424"/>
      <c r="J144" s="424"/>
      <c r="K144" s="424"/>
      <c r="L144" s="424"/>
      <c r="M144" s="424"/>
    </row>
    <row r="145" spans="4:13" x14ac:dyDescent="0.2">
      <c r="D145" s="424"/>
      <c r="E145" s="424"/>
      <c r="F145" s="424"/>
      <c r="G145" s="424"/>
      <c r="H145" s="424"/>
      <c r="I145" s="424"/>
      <c r="J145" s="424"/>
      <c r="K145" s="424"/>
      <c r="L145" s="424"/>
      <c r="M145" s="424"/>
    </row>
    <row r="146" spans="4:13" x14ac:dyDescent="0.2">
      <c r="D146" s="424"/>
      <c r="E146" s="424"/>
      <c r="F146" s="424"/>
      <c r="G146" s="424"/>
      <c r="H146" s="424"/>
      <c r="I146" s="424"/>
      <c r="J146" s="424"/>
      <c r="K146" s="424"/>
      <c r="L146" s="424"/>
      <c r="M146" s="424"/>
    </row>
    <row r="147" spans="4:13" x14ac:dyDescent="0.2">
      <c r="D147" s="424"/>
      <c r="E147" s="424"/>
      <c r="F147" s="424"/>
      <c r="G147" s="424"/>
      <c r="H147" s="424"/>
      <c r="I147" s="424"/>
      <c r="J147" s="424"/>
      <c r="K147" s="424"/>
      <c r="L147" s="424"/>
      <c r="M147" s="424"/>
    </row>
    <row r="148" spans="4:13" x14ac:dyDescent="0.2">
      <c r="D148" s="424"/>
      <c r="E148" s="424"/>
      <c r="F148" s="424"/>
      <c r="G148" s="424"/>
      <c r="H148" s="424"/>
      <c r="I148" s="424"/>
      <c r="J148" s="424"/>
      <c r="K148" s="424"/>
      <c r="L148" s="424"/>
      <c r="M148" s="424"/>
    </row>
    <row r="149" spans="4:13" x14ac:dyDescent="0.2">
      <c r="D149" s="424"/>
      <c r="E149" s="424"/>
      <c r="F149" s="424"/>
      <c r="G149" s="424"/>
      <c r="H149" s="424"/>
      <c r="I149" s="424"/>
      <c r="J149" s="424"/>
      <c r="K149" s="424"/>
      <c r="L149" s="424"/>
      <c r="M149" s="424"/>
    </row>
    <row r="150" spans="4:13" x14ac:dyDescent="0.2">
      <c r="D150" s="424"/>
      <c r="E150" s="424"/>
      <c r="F150" s="424"/>
      <c r="G150" s="424"/>
      <c r="H150" s="424"/>
      <c r="I150" s="424"/>
      <c r="J150" s="424"/>
      <c r="K150" s="424"/>
      <c r="L150" s="424"/>
      <c r="M150" s="424"/>
    </row>
    <row r="151" spans="4:13" x14ac:dyDescent="0.2">
      <c r="D151" s="424"/>
      <c r="E151" s="424"/>
      <c r="F151" s="424"/>
      <c r="G151" s="424"/>
      <c r="H151" s="424"/>
      <c r="I151" s="424"/>
      <c r="J151" s="424"/>
      <c r="K151" s="424"/>
      <c r="L151" s="424"/>
      <c r="M151" s="424"/>
    </row>
    <row r="152" spans="4:13" x14ac:dyDescent="0.2">
      <c r="D152" s="424"/>
      <c r="E152" s="424"/>
      <c r="F152" s="424"/>
      <c r="G152" s="424"/>
      <c r="H152" s="424"/>
      <c r="I152" s="424"/>
      <c r="J152" s="424"/>
      <c r="K152" s="424"/>
      <c r="L152" s="424"/>
      <c r="M152" s="424"/>
    </row>
    <row r="153" spans="4:13" x14ac:dyDescent="0.2">
      <c r="D153" s="424"/>
      <c r="E153" s="424"/>
      <c r="F153" s="424"/>
      <c r="G153" s="424"/>
      <c r="H153" s="424"/>
      <c r="I153" s="424"/>
      <c r="J153" s="424"/>
      <c r="K153" s="424"/>
      <c r="L153" s="424"/>
      <c r="M153" s="424"/>
    </row>
    <row r="154" spans="4:13" x14ac:dyDescent="0.2">
      <c r="D154" s="424"/>
      <c r="E154" s="424"/>
      <c r="F154" s="424"/>
      <c r="G154" s="424"/>
      <c r="H154" s="424"/>
      <c r="I154" s="424"/>
      <c r="J154" s="424"/>
      <c r="K154" s="424"/>
      <c r="L154" s="424"/>
      <c r="M154" s="424"/>
    </row>
    <row r="155" spans="4:13" x14ac:dyDescent="0.2">
      <c r="D155" s="424"/>
      <c r="E155" s="424"/>
      <c r="F155" s="424"/>
      <c r="G155" s="424"/>
      <c r="H155" s="424"/>
      <c r="I155" s="424"/>
      <c r="J155" s="424"/>
      <c r="K155" s="424"/>
      <c r="L155" s="424"/>
      <c r="M155" s="424"/>
    </row>
    <row r="156" spans="4:13" x14ac:dyDescent="0.2">
      <c r="D156" s="424"/>
      <c r="E156" s="424"/>
      <c r="F156" s="424"/>
      <c r="G156" s="424"/>
      <c r="H156" s="424"/>
      <c r="I156" s="424"/>
      <c r="J156" s="424"/>
      <c r="K156" s="424"/>
      <c r="L156" s="424"/>
      <c r="M156" s="424"/>
    </row>
    <row r="157" spans="4:13" x14ac:dyDescent="0.2">
      <c r="D157" s="424"/>
      <c r="E157" s="424"/>
      <c r="F157" s="424"/>
      <c r="G157" s="424"/>
      <c r="H157" s="424"/>
      <c r="I157" s="424"/>
      <c r="J157" s="424"/>
      <c r="K157" s="424"/>
      <c r="L157" s="424"/>
      <c r="M157" s="424"/>
    </row>
    <row r="158" spans="4:13" x14ac:dyDescent="0.2">
      <c r="D158" s="424"/>
      <c r="E158" s="424"/>
      <c r="F158" s="424"/>
      <c r="G158" s="424"/>
      <c r="H158" s="424"/>
      <c r="I158" s="424"/>
      <c r="J158" s="424"/>
      <c r="K158" s="424"/>
      <c r="L158" s="424"/>
      <c r="M158" s="424"/>
    </row>
    <row r="159" spans="4:13" x14ac:dyDescent="0.2">
      <c r="D159" s="424"/>
      <c r="E159" s="424"/>
      <c r="F159" s="424"/>
      <c r="G159" s="424"/>
      <c r="H159" s="424"/>
      <c r="I159" s="424"/>
      <c r="J159" s="424"/>
      <c r="K159" s="424"/>
      <c r="L159" s="424"/>
      <c r="M159" s="424"/>
    </row>
    <row r="160" spans="4:13" x14ac:dyDescent="0.2">
      <c r="D160" s="424"/>
      <c r="E160" s="424"/>
      <c r="F160" s="424"/>
      <c r="G160" s="424"/>
      <c r="H160" s="424"/>
      <c r="I160" s="424"/>
      <c r="J160" s="424"/>
      <c r="K160" s="424"/>
      <c r="L160" s="424"/>
      <c r="M160" s="424"/>
    </row>
    <row r="161" spans="4:13" x14ac:dyDescent="0.2">
      <c r="D161" s="424"/>
      <c r="E161" s="424"/>
      <c r="F161" s="424"/>
      <c r="G161" s="424"/>
      <c r="H161" s="424"/>
      <c r="I161" s="424"/>
      <c r="J161" s="424"/>
      <c r="K161" s="424"/>
      <c r="L161" s="424"/>
      <c r="M161" s="424"/>
    </row>
    <row r="162" spans="4:13" x14ac:dyDescent="0.2">
      <c r="D162" s="424"/>
      <c r="E162" s="424"/>
      <c r="F162" s="424"/>
      <c r="G162" s="424"/>
      <c r="H162" s="424"/>
      <c r="I162" s="424"/>
      <c r="J162" s="424"/>
      <c r="K162" s="424"/>
      <c r="L162" s="424"/>
      <c r="M162" s="424"/>
    </row>
  </sheetData>
  <mergeCells count="19">
    <mergeCell ref="BB1:BB2"/>
    <mergeCell ref="AH1:AT1"/>
    <mergeCell ref="H1:T1"/>
    <mergeCell ref="G1:G2"/>
    <mergeCell ref="BO1:BP1"/>
    <mergeCell ref="BC1:BN1"/>
    <mergeCell ref="AY1:AY2"/>
    <mergeCell ref="AZ1:AZ2"/>
    <mergeCell ref="BA1:BA2"/>
    <mergeCell ref="A1:A2"/>
    <mergeCell ref="B1:B2"/>
    <mergeCell ref="C1:C2"/>
    <mergeCell ref="D1:D2"/>
    <mergeCell ref="E1:E2"/>
    <mergeCell ref="F1:F2"/>
    <mergeCell ref="U1:AF1"/>
    <mergeCell ref="AV1:AV2"/>
    <mergeCell ref="AW1:AW2"/>
    <mergeCell ref="AX1:AX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Guapo Mateo</cp:lastModifiedBy>
  <cp:lastPrinted>2009-10-21T19:03:01Z</cp:lastPrinted>
  <dcterms:created xsi:type="dcterms:W3CDTF">1998-07-10T20:28:39Z</dcterms:created>
  <dcterms:modified xsi:type="dcterms:W3CDTF">2016-02-29T19:51:28Z</dcterms:modified>
</cp:coreProperties>
</file>